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josa/Library/CloudStorage/Dropbox/11 - VIPAVA/5_JN/2_Vipava_N2 (nov postopek)/06 RD_Verzija3/"/>
    </mc:Choice>
  </mc:AlternateContent>
  <xr:revisionPtr revIDLastSave="0" documentId="13_ncr:1_{362AD094-2653-6A43-9440-482A82654B7C}" xr6:coauthVersionLast="47" xr6:coauthVersionMax="47" xr10:uidLastSave="{00000000-0000-0000-0000-000000000000}"/>
  <bookViews>
    <workbookView xWindow="0" yWindow="500" windowWidth="29040" windowHeight="15840" activeTab="3" xr2:uid="{39B705C9-0C58-4B6A-B9D2-CF873DD7A6CB}"/>
  </bookViews>
  <sheets>
    <sheet name="1_OBRAČUNSKI LIST_ POGODBA" sheetId="5" r:id="rId1"/>
    <sheet name="2_OBRAČUNSKI LIST_MES (S-01)" sheetId="3" r:id="rId2"/>
    <sheet name="3_OBRAČUNSKI LIST_MES (VSI)" sheetId="4" r:id="rId3"/>
    <sheet name="LEGENDA_OPOMBE" sheetId="2" r:id="rId4"/>
  </sheets>
  <definedNames>
    <definedName name="_xlnm.Print_Area" localSheetId="0">'1_OBRAČUNSKI LIST_ POGODBA'!$A$1:$J$32</definedName>
    <definedName name="_xlnm.Print_Area" localSheetId="1">'2_OBRAČUNSKI LIST_MES (S-01)'!$A$1:$K$57</definedName>
    <definedName name="_xlnm.Print_Area" localSheetId="2">'3_OBRAČUNSKI LIST_MES (VSI)'!$A$1:$F$31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9" i="3" l="1"/>
  <c r="A20" i="3" s="1"/>
  <c r="F16" i="5"/>
  <c r="F17" i="5"/>
  <c r="F18" i="5"/>
  <c r="F19" i="5"/>
  <c r="F20" i="5"/>
  <c r="F21" i="5"/>
  <c r="F22" i="5"/>
  <c r="D16" i="5"/>
  <c r="J16" i="5" s="1"/>
  <c r="D17" i="5"/>
  <c r="J17" i="5" s="1"/>
  <c r="D18" i="5"/>
  <c r="J18" i="5" s="1"/>
  <c r="D19" i="5"/>
  <c r="J19" i="5" s="1"/>
  <c r="D20" i="5"/>
  <c r="J20" i="5" s="1"/>
  <c r="D21" i="5"/>
  <c r="J21" i="5" s="1"/>
  <c r="D22" i="5"/>
  <c r="J22" i="5" s="1"/>
  <c r="D15" i="5"/>
  <c r="B23" i="5"/>
  <c r="E16" i="5"/>
  <c r="E17" i="5"/>
  <c r="E18" i="5"/>
  <c r="E19" i="5"/>
  <c r="E20" i="5"/>
  <c r="E21" i="5"/>
  <c r="E22" i="5"/>
  <c r="E15" i="5"/>
  <c r="E23" i="5" s="1"/>
  <c r="I23" i="5"/>
  <c r="G23" i="5"/>
  <c r="F15" i="5"/>
  <c r="F23" i="5" s="1"/>
  <c r="B50" i="3"/>
  <c r="D50" i="3"/>
  <c r="F50" i="3"/>
  <c r="H50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19" i="3"/>
  <c r="J50" i="3" l="1"/>
  <c r="J15" i="5" l="1"/>
  <c r="H23" i="5" l="1"/>
  <c r="J23" i="5" l="1"/>
  <c r="D23" i="5"/>
  <c r="D24" i="5" s="1"/>
  <c r="D25" i="5" s="1"/>
  <c r="C22" i="4"/>
  <c r="A21" i="3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E22" i="4" l="1"/>
  <c r="F24" i="5" l="1"/>
  <c r="F25" i="5" s="1"/>
  <c r="J24" i="5"/>
  <c r="J25" i="5" s="1"/>
  <c r="E23" i="4"/>
  <c r="E24" i="4" s="1"/>
</calcChain>
</file>

<file path=xl/sharedStrings.xml><?xml version="1.0" encoding="utf-8"?>
<sst xmlns="http://schemas.openxmlformats.org/spreadsheetml/2006/main" count="175" uniqueCount="107">
  <si>
    <t>ime in priimek strokovnjaka</t>
  </si>
  <si>
    <r>
      <t>funkcija</t>
    </r>
    <r>
      <rPr>
        <b/>
        <vertAlign val="superscript"/>
        <sz val="8"/>
        <rFont val="Calibri"/>
        <family val="2"/>
        <charset val="238"/>
      </rPr>
      <t>1</t>
    </r>
  </si>
  <si>
    <t>št. inženirske pogodbe</t>
  </si>
  <si>
    <t>DATUM</t>
  </si>
  <si>
    <t>ime in primek imenovanega strokovnjaka</t>
  </si>
  <si>
    <t>kraj in datum</t>
  </si>
  <si>
    <t>podpis</t>
  </si>
  <si>
    <t>Opombe:</t>
  </si>
  <si>
    <t>SKUPAJ</t>
  </si>
  <si>
    <t>[h]</t>
  </si>
  <si>
    <t>KRATEK OPIS STORITEV</t>
  </si>
  <si>
    <t>(1)</t>
  </si>
  <si>
    <t>(2)</t>
  </si>
  <si>
    <t>(3)</t>
  </si>
  <si>
    <t>(4)</t>
  </si>
  <si>
    <t>(5)</t>
  </si>
  <si>
    <t>(7)</t>
  </si>
  <si>
    <t>MICKA KOVAČEVA</t>
  </si>
  <si>
    <t>OZNAKA FUNKCIJE</t>
  </si>
  <si>
    <t>ZAHTEVANI STROKOVNJAKI</t>
  </si>
  <si>
    <t>S-01</t>
  </si>
  <si>
    <t>VODJA NADZORA</t>
  </si>
  <si>
    <t>S-02</t>
  </si>
  <si>
    <t>ODGOVORNI NADZORNIK ZA VODNOGOSPODARSKE UREDITVE</t>
  </si>
  <si>
    <t>S-03</t>
  </si>
  <si>
    <t>ODGOVORNI NADZORNIK ZA GRADNJO OBJEKTOV</t>
  </si>
  <si>
    <t>S-04</t>
  </si>
  <si>
    <t>ODGOVORNI NADZORNIK ZA PODROČJE ELEKTROTEHNIKE</t>
  </si>
  <si>
    <t>S-05</t>
  </si>
  <si>
    <t>ODGOVORNI NADZORNIK ZA PODROČJE STROJNIŠTVA</t>
  </si>
  <si>
    <t>S-06</t>
  </si>
  <si>
    <t>ODGOVORNI NADZORNIK ZA PODROČJE  GEOTEHNIKE</t>
  </si>
  <si>
    <r>
      <t>oznaka funkcije</t>
    </r>
    <r>
      <rPr>
        <vertAlign val="superscript"/>
        <sz val="8"/>
        <rFont val="Calibri"/>
        <family val="2"/>
        <charset val="238"/>
        <scheme val="minor"/>
      </rPr>
      <t>2</t>
    </r>
  </si>
  <si>
    <t>[EUR/h]</t>
  </si>
  <si>
    <t>[EUR]</t>
  </si>
  <si>
    <t>(A)</t>
  </si>
  <si>
    <t>(B)</t>
  </si>
  <si>
    <t>(C)</t>
  </si>
  <si>
    <t>(E)</t>
  </si>
  <si>
    <t>(F)</t>
  </si>
  <si>
    <t>SKUPNA CENA
brez DDV 
tekoči mesec</t>
  </si>
  <si>
    <t>(G)</t>
  </si>
  <si>
    <t>(H)</t>
  </si>
  <si>
    <t>POGODBENO ŠTEVILO UR</t>
  </si>
  <si>
    <t>[EUR] brez DDV</t>
  </si>
  <si>
    <t>POGODBENA VREDNOST</t>
  </si>
  <si>
    <t>SKUPAJ 
neobračunano</t>
  </si>
  <si>
    <t>CENA ENOTO</t>
  </si>
  <si>
    <t>OBRAČUN 
tekoči mesec</t>
  </si>
  <si>
    <t>SKUPAJ ŽE OBRAČUNANO 
(kumulativa)</t>
  </si>
  <si>
    <t>(b)</t>
  </si>
  <si>
    <t>(a)</t>
  </si>
  <si>
    <t>(c)</t>
  </si>
  <si>
    <t>(d)</t>
  </si>
  <si>
    <t>ime in primek vodje nadzora</t>
  </si>
  <si>
    <t>ime in primek vodje projekta naročnika</t>
  </si>
  <si>
    <t>žig in podpis</t>
  </si>
  <si>
    <t>datum</t>
  </si>
  <si>
    <t>OBRAZEC ZA OBRAČUN INŽENIRSKIH STORITEV VSEH STROKOVNJAKOV za mesec</t>
  </si>
  <si>
    <t>OBRAČUNSKI LIST _REKAPITULACIJA POGODBE za mesec</t>
  </si>
  <si>
    <t>DDV</t>
  </si>
  <si>
    <t>SKUPAJ z DDV</t>
  </si>
  <si>
    <t>(8)</t>
  </si>
  <si>
    <t>KOORDINATOR ZA VARSTVO IN ZDRAVJE PRI DELU</t>
  </si>
  <si>
    <t>S-07</t>
  </si>
  <si>
    <t>INŽENIRSKE STORITVE PRI UKREPIH ZA "ZMANJŠANJE POPLAVNE OGROŽENOSTI POREČJA VIPAVE - 1.FAZA"</t>
  </si>
  <si>
    <t>S-08</t>
  </si>
  <si>
    <t>NADZOR IN SVETOVANJE</t>
  </si>
  <si>
    <t>CENA ENOTO
brez DDV</t>
  </si>
  <si>
    <t>(e)= cxd</t>
  </si>
  <si>
    <t>ODSEK / ETAPA</t>
  </si>
  <si>
    <t>ODSEK</t>
  </si>
  <si>
    <t>»Zmanjšanje poplavne ogroženosti na porečju Bele«</t>
  </si>
  <si>
    <t>1.1.</t>
  </si>
  <si>
    <t xml:space="preserve">»Ukrepi za zmanjšanje poplavne ogroženosti v Vipavi« </t>
  </si>
  <si>
    <t>1.2.</t>
  </si>
  <si>
    <t xml:space="preserve">»Ukrepi za zmanjšanje poplavne ogroženosti v Vrhpolju« </t>
  </si>
  <si>
    <t xml:space="preserve">»Zmanjšanje poplavne ogroženosti na porečju Oševljeka« </t>
  </si>
  <si>
    <t>2.1.</t>
  </si>
  <si>
    <t>»Ukrepi na zahodnem dela Lukežičev v Renčah«</t>
  </si>
  <si>
    <r>
      <t>»Zmanjšanje poplavne ogroženosti na porečju Vrtojbice«</t>
    </r>
    <r>
      <rPr>
        <sz val="10"/>
        <color theme="1"/>
        <rFont val="Calibri"/>
        <family val="2"/>
        <charset val="238"/>
        <scheme val="minor"/>
      </rPr>
      <t xml:space="preserve"> </t>
    </r>
  </si>
  <si>
    <t>3.2a</t>
  </si>
  <si>
    <t xml:space="preserve">3.2a »Renaturacija stare struge Vrtojbice, etapa 2a« </t>
  </si>
  <si>
    <t>ODSEK 1.1.</t>
  </si>
  <si>
    <t>ODSEK 2.1.</t>
  </si>
  <si>
    <t>ODSEK 3.2a</t>
  </si>
  <si>
    <t>AKTIVNOST STROKOVNJAKOV</t>
  </si>
  <si>
    <t>AKTIVNOSTI STROKOVNJAKOV</t>
  </si>
  <si>
    <t>(D)=(B) * (C)</t>
  </si>
  <si>
    <t>(J) = (D) - (F) - (H)</t>
  </si>
  <si>
    <t>(I) = © -e-H</t>
  </si>
  <si>
    <t>OBRAČUNSKI LIST  ZA STORITVE IMENOVANEGA STROKOVNJAKA za mesec</t>
  </si>
  <si>
    <t>(6)</t>
  </si>
  <si>
    <t>VSI ODSEKI 
NADZOR IN SVETOVANJE</t>
  </si>
  <si>
    <t>1-vpisati skupno število opravljenih ur strokovnjaka za tekoči mesec - stolpec (10) iz posameznega zavihka - npr. za S-01  "OBRAČUNSKI LIST_MES (S-01)"</t>
  </si>
  <si>
    <t>STROKOVNJAK ZA PREMOŽENJSKO PRAVNE ZADEVE IN ZAHTEVKE PO DOLOČILIH FIDIC</t>
  </si>
  <si>
    <t xml:space="preserve">SKUPNO 
ŠTEVILO UR </t>
  </si>
  <si>
    <t>ODSEK 1.2.</t>
  </si>
  <si>
    <t>(9) = (1)+ (3)+ (5)+ (7)</t>
  </si>
  <si>
    <t>Spodaj podpisani izjavljam, da so zgoraj navedeni podatki o izvajanju storitev in nadzora  resnični. Zavedam se odgovornosti za redno spremljanje gradnje objekta na gradbišču, ki izhaja iz 15.člena GZ-1, prav tako sem seznanjen  z zahtevo naročnika v zvezi s prisotnostjo na gradbišču v času gradnje iz Opisa naročila.</t>
  </si>
  <si>
    <t>Zavihek:</t>
  </si>
  <si>
    <t xml:space="preserve">1-vpisati funkcijo, ki jo pri izvajanju nadzora nad gradnjo opravlja pooblaščeni strokovnjak (glej izbor v zavihku "LEGENDA-OPOMBE")
2-vpisati oznako funkcije, ki jo pri izvajanju nadzora nad gradnjo opravlja pooblaščeni strokovnjak (glej izbor v zavihku "LEGENDA-OPOMBE") 
</t>
  </si>
  <si>
    <t>1-vpisati skupno število opravljenih ur strokovnjaka za tekoči mesec - stolpec (9) iz posameznega zavihka - npr. za S-01  "OBRAČUNSKI LIST_MES (S-01)"</t>
  </si>
  <si>
    <r>
      <t xml:space="preserve">OBRAČUNSKI LIST_MES (VSI)
</t>
    </r>
    <r>
      <rPr>
        <b/>
        <sz val="10"/>
        <color theme="1"/>
        <rFont val="Calibri"/>
        <family val="2"/>
        <charset val="238"/>
        <scheme val="minor"/>
      </rPr>
      <t xml:space="preserve">
kumulativa za tekoči mesec!</t>
    </r>
  </si>
  <si>
    <r>
      <t xml:space="preserve">OBRAČUNSKI LIST_MES (S-01)
</t>
    </r>
    <r>
      <rPr>
        <b/>
        <sz val="10"/>
        <color theme="1"/>
        <rFont val="Calibri"/>
        <family val="2"/>
        <charset val="238"/>
        <scheme val="minor"/>
      </rPr>
      <t xml:space="preserve"> izpolniti vsak mesec za vse strokovnjake!</t>
    </r>
  </si>
  <si>
    <r>
      <t xml:space="preserve">OBRAČUNSKI LIST_CELOTNA POGODBA
</t>
    </r>
    <r>
      <rPr>
        <b/>
        <sz val="10"/>
        <color theme="1"/>
        <rFont val="Calibri"/>
        <family val="2"/>
        <charset val="238"/>
        <scheme val="minor"/>
      </rPr>
      <t xml:space="preserve"> izpolniti vsak mesec </t>
    </r>
  </si>
  <si>
    <t xml:space="preserve">v stolpec (E) vpisati podatke za tekoči mesec iz stolpca (c ) iz zavihka "OBRAČUNSKI LIST_MES (VSI) 
v stolpec (G) vpisati podatke za tekoči mesec iz stolpca (e ) iz zavihka "OBRAČUNSKI LIST_MES (VSI)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</si>
</sst>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mmm/yyyy"/>
    <numFmt numFmtId="165" formatCode="#,##0.00\ &quot;€&quot;"/>
  </numFmts>
  <fonts count="3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vertAlign val="superscript"/>
      <sz val="8"/>
      <name val="Calibri"/>
      <family val="2"/>
      <charset val="238"/>
    </font>
    <font>
      <sz val="10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8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vertAlign val="superscript"/>
      <sz val="8"/>
      <name val="Calibri"/>
      <family val="2"/>
      <charset val="238"/>
      <scheme val="minor"/>
    </font>
    <font>
      <b/>
      <i/>
      <sz val="8"/>
      <name val="Calibri"/>
      <family val="2"/>
      <charset val="238"/>
      <scheme val="minor"/>
    </font>
    <font>
      <i/>
      <sz val="8"/>
      <name val="Calibri"/>
      <family val="2"/>
      <charset val="238"/>
      <scheme val="minor"/>
    </font>
    <font>
      <i/>
      <sz val="6"/>
      <color indexed="8"/>
      <name val="Calibri"/>
      <family val="2"/>
      <charset val="238"/>
      <scheme val="minor"/>
    </font>
    <font>
      <i/>
      <sz val="6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i/>
      <sz val="10"/>
      <color rgb="FF00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b/>
      <sz val="6"/>
      <color theme="1"/>
      <name val="Calibri"/>
      <family val="2"/>
      <charset val="238"/>
      <scheme val="minor"/>
    </font>
    <font>
      <b/>
      <sz val="6"/>
      <color indexed="8"/>
      <name val="Calibri"/>
      <family val="2"/>
      <charset val="238"/>
      <scheme val="minor"/>
    </font>
    <font>
      <sz val="6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i/>
      <sz val="8"/>
      <color indexed="8"/>
      <name val="Calibri"/>
      <family val="2"/>
      <charset val="238"/>
      <scheme val="minor"/>
    </font>
    <font>
      <b/>
      <sz val="7"/>
      <color indexed="8"/>
      <name val="Calibri"/>
      <family val="2"/>
      <charset val="238"/>
      <scheme val="minor"/>
    </font>
    <font>
      <b/>
      <sz val="7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i/>
      <sz val="11"/>
      <color indexed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1"/>
      </left>
      <right style="thin">
        <color rgb="FFFF0000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4">
    <xf numFmtId="0" fontId="0" fillId="0" borderId="0"/>
    <xf numFmtId="0" fontId="7" fillId="0" borderId="0"/>
    <xf numFmtId="0" fontId="24" fillId="0" borderId="0"/>
    <xf numFmtId="9" fontId="24" fillId="0" borderId="0" applyFont="0" applyFill="0" applyBorder="0" applyAlignment="0" applyProtection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3" fillId="0" borderId="0" xfId="0" applyFont="1" applyAlignment="1">
      <alignment vertical="top"/>
    </xf>
    <xf numFmtId="0" fontId="8" fillId="2" borderId="1" xfId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2" fillId="0" borderId="3" xfId="0" applyNumberFormat="1" applyFont="1" applyBorder="1" applyAlignment="1">
      <alignment horizontal="center"/>
    </xf>
    <xf numFmtId="14" fontId="2" fillId="0" borderId="0" xfId="0" applyNumberFormat="1" applyFont="1"/>
    <xf numFmtId="0" fontId="2" fillId="0" borderId="0" xfId="0" applyFont="1" applyAlignment="1">
      <alignment horizontal="center" wrapText="1"/>
    </xf>
    <xf numFmtId="0" fontId="11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Alignment="1">
      <alignment wrapText="1"/>
    </xf>
    <xf numFmtId="0" fontId="12" fillId="0" borderId="0" xfId="0" applyFont="1"/>
    <xf numFmtId="0" fontId="12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49" fontId="13" fillId="2" borderId="1" xfId="1" applyNumberFormat="1" applyFont="1" applyFill="1" applyBorder="1" applyAlignment="1">
      <alignment horizontal="center" vertical="center" wrapText="1"/>
    </xf>
    <xf numFmtId="49" fontId="14" fillId="0" borderId="0" xfId="0" applyNumberFormat="1" applyFont="1"/>
    <xf numFmtId="0" fontId="15" fillId="0" borderId="0" xfId="0" applyFont="1"/>
    <xf numFmtId="1" fontId="3" fillId="2" borderId="5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0" fontId="16" fillId="0" borderId="0" xfId="0" applyFont="1"/>
    <xf numFmtId="42" fontId="0" fillId="0" borderId="1" xfId="0" applyNumberFormat="1" applyBorder="1" applyAlignment="1">
      <alignment horizontal="right" vertical="center"/>
    </xf>
    <xf numFmtId="0" fontId="17" fillId="0" borderId="0" xfId="0" applyFont="1"/>
    <xf numFmtId="1" fontId="0" fillId="0" borderId="1" xfId="0" applyNumberFormat="1" applyBorder="1" applyAlignment="1">
      <alignment horizontal="center"/>
    </xf>
    <xf numFmtId="0" fontId="4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49" fontId="18" fillId="0" borderId="0" xfId="0" applyNumberFormat="1" applyFont="1"/>
    <xf numFmtId="0" fontId="19" fillId="0" borderId="1" xfId="0" applyFont="1" applyBorder="1" applyAlignment="1">
      <alignment horizontal="center"/>
    </xf>
    <xf numFmtId="0" fontId="19" fillId="0" borderId="1" xfId="0" applyFont="1" applyBorder="1"/>
    <xf numFmtId="0" fontId="0" fillId="0" borderId="0" xfId="0" applyAlignment="1">
      <alignment vertical="center"/>
    </xf>
    <xf numFmtId="0" fontId="20" fillId="0" borderId="0" xfId="0" applyFont="1"/>
    <xf numFmtId="0" fontId="12" fillId="0" borderId="0" xfId="0" applyFont="1" applyAlignment="1">
      <alignment vertical="center" wrapText="1"/>
    </xf>
    <xf numFmtId="0" fontId="1" fillId="0" borderId="9" xfId="0" applyFont="1" applyBorder="1" applyAlignment="1">
      <alignment horizontal="right"/>
    </xf>
    <xf numFmtId="49" fontId="20" fillId="0" borderId="0" xfId="0" applyNumberFormat="1" applyFont="1"/>
    <xf numFmtId="0" fontId="14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22" fillId="2" borderId="1" xfId="1" applyFont="1" applyFill="1" applyBorder="1" applyAlignment="1">
      <alignment horizontal="center" vertical="center" wrapText="1"/>
    </xf>
    <xf numFmtId="0" fontId="23" fillId="0" borderId="0" xfId="0" applyFont="1"/>
    <xf numFmtId="42" fontId="1" fillId="2" borderId="1" xfId="0" applyNumberFormat="1" applyFont="1" applyFill="1" applyBorder="1" applyAlignment="1">
      <alignment horizontal="right" vertical="center"/>
    </xf>
    <xf numFmtId="1" fontId="1" fillId="2" borderId="1" xfId="0" applyNumberFormat="1" applyFont="1" applyFill="1" applyBorder="1" applyAlignment="1">
      <alignment horizontal="center" vertical="center"/>
    </xf>
    <xf numFmtId="0" fontId="24" fillId="0" borderId="0" xfId="2"/>
    <xf numFmtId="0" fontId="25" fillId="0" borderId="10" xfId="2" applyFont="1" applyBorder="1"/>
    <xf numFmtId="49" fontId="26" fillId="0" borderId="0" xfId="2" applyNumberFormat="1" applyFont="1" applyAlignment="1">
      <alignment horizontal="center" wrapText="1"/>
    </xf>
    <xf numFmtId="0" fontId="26" fillId="0" borderId="0" xfId="2" applyFont="1" applyAlignment="1">
      <alignment horizontal="center" wrapText="1"/>
    </xf>
    <xf numFmtId="165" fontId="25" fillId="0" borderId="0" xfId="2" applyNumberFormat="1" applyFont="1"/>
    <xf numFmtId="0" fontId="25" fillId="0" borderId="10" xfId="2" applyFont="1" applyBorder="1" applyAlignment="1">
      <alignment wrapText="1"/>
    </xf>
    <xf numFmtId="0" fontId="25" fillId="0" borderId="10" xfId="2" applyFont="1" applyBorder="1" applyAlignment="1">
      <alignment horizontal="center" wrapText="1"/>
    </xf>
    <xf numFmtId="0" fontId="27" fillId="0" borderId="0" xfId="0" applyFont="1"/>
    <xf numFmtId="0" fontId="28" fillId="0" borderId="0" xfId="0" applyFont="1"/>
    <xf numFmtId="44" fontId="1" fillId="0" borderId="0" xfId="0" applyNumberFormat="1" applyFont="1"/>
    <xf numFmtId="0" fontId="1" fillId="0" borderId="0" xfId="0" applyFont="1" applyAlignment="1">
      <alignment horizontal="right"/>
    </xf>
    <xf numFmtId="42" fontId="1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center" vertical="center"/>
    </xf>
    <xf numFmtId="42" fontId="1" fillId="2" borderId="1" xfId="0" applyNumberFormat="1" applyFont="1" applyFill="1" applyBorder="1"/>
    <xf numFmtId="0" fontId="29" fillId="0" borderId="0" xfId="0" applyFont="1"/>
    <xf numFmtId="0" fontId="30" fillId="0" borderId="0" xfId="0" applyFont="1" applyAlignment="1">
      <alignment vertical="top"/>
    </xf>
    <xf numFmtId="0" fontId="1" fillId="0" borderId="0" xfId="0" applyFont="1" applyAlignment="1">
      <alignment horizontal="left"/>
    </xf>
    <xf numFmtId="49" fontId="13" fillId="0" borderId="1" xfId="1" applyNumberFormat="1" applyFont="1" applyBorder="1" applyAlignment="1">
      <alignment horizontal="center" vertical="center" wrapText="1"/>
    </xf>
    <xf numFmtId="0" fontId="31" fillId="0" borderId="0" xfId="0" applyFont="1" applyAlignment="1">
      <alignment horizontal="center"/>
    </xf>
    <xf numFmtId="0" fontId="32" fillId="0" borderId="8" xfId="0" applyFont="1" applyBorder="1" applyAlignment="1">
      <alignment horizontal="right"/>
    </xf>
    <xf numFmtId="1" fontId="32" fillId="0" borderId="1" xfId="0" applyNumberFormat="1" applyFont="1" applyBorder="1"/>
    <xf numFmtId="42" fontId="31" fillId="0" borderId="1" xfId="0" applyNumberFormat="1" applyFont="1" applyBorder="1" applyAlignment="1">
      <alignment horizontal="right" vertical="center"/>
    </xf>
    <xf numFmtId="44" fontId="32" fillId="0" borderId="1" xfId="0" applyNumberFormat="1" applyFont="1" applyBorder="1"/>
    <xf numFmtId="0" fontId="31" fillId="0" borderId="0" xfId="0" applyFont="1"/>
    <xf numFmtId="44" fontId="32" fillId="0" borderId="0" xfId="0" applyNumberFormat="1" applyFont="1"/>
    <xf numFmtId="0" fontId="31" fillId="0" borderId="1" xfId="0" applyFont="1" applyBorder="1"/>
    <xf numFmtId="44" fontId="31" fillId="0" borderId="1" xfId="0" applyNumberFormat="1" applyFont="1" applyBorder="1" applyAlignment="1">
      <alignment horizontal="right" vertical="center"/>
    </xf>
    <xf numFmtId="44" fontId="31" fillId="0" borderId="1" xfId="0" applyNumberFormat="1" applyFont="1" applyBorder="1"/>
    <xf numFmtId="164" fontId="30" fillId="2" borderId="7" xfId="0" applyNumberFormat="1" applyFont="1" applyFill="1" applyBorder="1" applyAlignment="1">
      <alignment horizontal="center" vertical="center"/>
    </xf>
    <xf numFmtId="0" fontId="32" fillId="2" borderId="1" xfId="0" applyFont="1" applyFill="1" applyBorder="1"/>
    <xf numFmtId="49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33" fillId="2" borderId="1" xfId="1" applyFont="1" applyFill="1" applyBorder="1" applyAlignment="1">
      <alignment horizontal="center" vertical="center" wrapText="1"/>
    </xf>
    <xf numFmtId="164" fontId="30" fillId="3" borderId="1" xfId="0" applyNumberFormat="1" applyFont="1" applyFill="1" applyBorder="1" applyAlignment="1">
      <alignment horizontal="center" vertical="center"/>
    </xf>
    <xf numFmtId="14" fontId="9" fillId="0" borderId="0" xfId="0" applyNumberFormat="1" applyFont="1" applyAlignment="1">
      <alignment horizontal="center" vertical="center" wrapText="1"/>
    </xf>
    <xf numFmtId="49" fontId="26" fillId="0" borderId="6" xfId="2" applyNumberFormat="1" applyFont="1" applyBorder="1" applyAlignment="1">
      <alignment horizontal="center" wrapText="1"/>
    </xf>
    <xf numFmtId="1" fontId="0" fillId="0" borderId="0" xfId="0" applyNumberFormat="1"/>
    <xf numFmtId="0" fontId="34" fillId="2" borderId="1" xfId="1" applyFont="1" applyFill="1" applyBorder="1" applyAlignment="1">
      <alignment horizontal="center" vertical="center" wrapText="1"/>
    </xf>
    <xf numFmtId="14" fontId="35" fillId="0" borderId="0" xfId="0" applyNumberFormat="1" applyFont="1" applyAlignment="1">
      <alignment horizontal="right" wrapText="1"/>
    </xf>
    <xf numFmtId="14" fontId="9" fillId="0" borderId="0" xfId="0" applyNumberFormat="1" applyFont="1" applyAlignment="1">
      <alignment vertical="center" wrapText="1"/>
    </xf>
    <xf numFmtId="0" fontId="25" fillId="0" borderId="0" xfId="2" applyFont="1" applyAlignment="1">
      <alignment horizontal="center" wrapText="1"/>
    </xf>
    <xf numFmtId="0" fontId="25" fillId="0" borderId="0" xfId="2" applyFont="1" applyAlignment="1">
      <alignment wrapText="1"/>
    </xf>
    <xf numFmtId="0" fontId="25" fillId="0" borderId="10" xfId="2" applyFont="1" applyBorder="1" applyAlignment="1">
      <alignment horizontal="center"/>
    </xf>
    <xf numFmtId="0" fontId="36" fillId="0" borderId="0" xfId="0" applyFont="1"/>
    <xf numFmtId="14" fontId="35" fillId="0" borderId="2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37" fillId="0" borderId="1" xfId="0" applyFont="1" applyBorder="1" applyAlignment="1">
      <alignment vertical="top" wrapText="1"/>
    </xf>
    <xf numFmtId="1" fontId="38" fillId="0" borderId="1" xfId="1" applyNumberFormat="1" applyFont="1" applyBorder="1" applyAlignment="1">
      <alignment horizontal="center" vertical="center" wrapText="1"/>
    </xf>
    <xf numFmtId="44" fontId="1" fillId="2" borderId="1" xfId="0" applyNumberFormat="1" applyFont="1" applyFill="1" applyBorder="1" applyAlignment="1">
      <alignment horizontal="right" vertical="center"/>
    </xf>
    <xf numFmtId="44" fontId="0" fillId="0" borderId="1" xfId="0" applyNumberFormat="1" applyBorder="1" applyAlignment="1">
      <alignment horizontal="right" vertical="center"/>
    </xf>
    <xf numFmtId="0" fontId="26" fillId="0" borderId="6" xfId="2" applyFont="1" applyBorder="1" applyAlignment="1">
      <alignment horizontal="center" wrapText="1"/>
    </xf>
    <xf numFmtId="0" fontId="12" fillId="0" borderId="0" xfId="0" applyFont="1" applyAlignment="1">
      <alignment horizontal="left" vertical="center" wrapText="1"/>
    </xf>
    <xf numFmtId="49" fontId="26" fillId="0" borderId="6" xfId="2" applyNumberFormat="1" applyFont="1" applyBorder="1" applyAlignment="1">
      <alignment horizontal="center" wrapText="1"/>
    </xf>
    <xf numFmtId="0" fontId="12" fillId="0" borderId="0" xfId="0" applyFont="1" applyAlignment="1">
      <alignment horizontal="left" vertical="top" wrapText="1"/>
    </xf>
    <xf numFmtId="49" fontId="10" fillId="0" borderId="6" xfId="0" applyNumberFormat="1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14" fontId="9" fillId="0" borderId="0" xfId="0" applyNumberFormat="1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8" fillId="2" borderId="3" xfId="1" applyFont="1" applyFill="1" applyBorder="1" applyAlignment="1">
      <alignment horizontal="center" vertical="center" wrapText="1"/>
    </xf>
    <xf numFmtId="0" fontId="8" fillId="2" borderId="11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0" fontId="4" fillId="2" borderId="1" xfId="0" applyFont="1" applyFill="1" applyBorder="1" applyAlignment="1">
      <alignment horizontal="left" vertical="top"/>
    </xf>
    <xf numFmtId="0" fontId="4" fillId="2" borderId="2" xfId="0" applyFont="1" applyFill="1" applyBorder="1" applyAlignment="1">
      <alignment horizontal="left" vertical="top"/>
    </xf>
    <xf numFmtId="0" fontId="4" fillId="2" borderId="4" xfId="0" applyFont="1" applyFill="1" applyBorder="1" applyAlignment="1">
      <alignment horizontal="left" vertical="top"/>
    </xf>
    <xf numFmtId="0" fontId="6" fillId="0" borderId="12" xfId="0" applyFont="1" applyBorder="1" applyAlignment="1">
      <alignment horizontal="left" wrapText="1"/>
    </xf>
    <xf numFmtId="0" fontId="6" fillId="0" borderId="13" xfId="0" applyFont="1" applyBorder="1" applyAlignment="1">
      <alignment horizontal="left" wrapText="1"/>
    </xf>
    <xf numFmtId="0" fontId="3" fillId="2" borderId="12" xfId="0" applyFont="1" applyFill="1" applyBorder="1" applyAlignment="1">
      <alignment horizontal="left"/>
    </xf>
    <xf numFmtId="0" fontId="3" fillId="2" borderId="13" xfId="0" applyFont="1" applyFill="1" applyBorder="1" applyAlignment="1">
      <alignment horizontal="left"/>
    </xf>
  </cellXfs>
  <cellStyles count="4">
    <cellStyle name="Navadno 2" xfId="2" xr:uid="{7FC3355D-D472-4307-8E30-EA11ED787606}"/>
    <cellStyle name="Normal" xfId="0" builtinId="0"/>
    <cellStyle name="Normal_Minister" xfId="1" xr:uid="{34FCADA8-136C-4941-BB81-6CB8BAF48B79}"/>
    <cellStyle name="Odstotek 2" xfId="3" xr:uid="{0348D1C3-49B3-4F61-A709-A90E934876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214923</xdr:colOff>
      <xdr:row>1</xdr:row>
      <xdr:rowOff>39076</xdr:rowOff>
    </xdr:from>
    <xdr:to>
      <xdr:col>3</xdr:col>
      <xdr:colOff>575162</xdr:colOff>
      <xdr:row>4</xdr:row>
      <xdr:rowOff>33948</xdr:rowOff>
    </xdr:to>
    <xdr:grpSp>
      <xdr:nvGrpSpPr>
        <xdr:cNvPr id="2" name="Skupina 1">
          <a:extLst>
            <a:ext uri="{FF2B5EF4-FFF2-40B4-BE49-F238E27FC236}">
              <a16:creationId xmlns:a16="http://schemas.microsoft.com/office/drawing/2014/main" id="{44E1246F-D3FD-C314-D2C6-4A8700C7EED4}"/>
            </a:ext>
          </a:extLst>
        </xdr:cNvPr>
        <xdr:cNvGrpSpPr/>
      </xdr:nvGrpSpPr>
      <xdr:grpSpPr>
        <a:xfrm>
          <a:off x="214923" y="234461"/>
          <a:ext cx="6759085" cy="581025"/>
          <a:chOff x="0" y="0"/>
          <a:chExt cx="6524777" cy="581025"/>
        </a:xfrm>
      </xdr:grpSpPr>
      <xdr:pic>
        <xdr:nvPicPr>
          <xdr:cNvPr id="3" name="Slika 1284192139">
            <a:extLst>
              <a:ext uri="{FF2B5EF4-FFF2-40B4-BE49-F238E27FC236}">
                <a16:creationId xmlns:a16="http://schemas.microsoft.com/office/drawing/2014/main" id="{83CAA7DB-2E20-1352-014D-B5CA833F124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114675" cy="581025"/>
          </a:xfrm>
          <a:prstGeom prst="rect">
            <a:avLst/>
          </a:prstGeom>
        </xdr:spPr>
      </xdr:pic>
      <xdr:pic>
        <xdr:nvPicPr>
          <xdr:cNvPr id="4" name="Slika 10641050">
            <a:extLst>
              <a:ext uri="{FF2B5EF4-FFF2-40B4-BE49-F238E27FC236}">
                <a16:creationId xmlns:a16="http://schemas.microsoft.com/office/drawing/2014/main" id="{8A64B525-65E4-6F41-61BE-204379158EF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459708" y="13648"/>
            <a:ext cx="1073150" cy="560705"/>
          </a:xfrm>
          <a:prstGeom prst="rect">
            <a:avLst/>
          </a:prstGeom>
          <a:noFill/>
        </xdr:spPr>
      </xdr:pic>
      <xdr:pic>
        <xdr:nvPicPr>
          <xdr:cNvPr id="5" name="Slika 1870537483">
            <a:extLst>
              <a:ext uri="{FF2B5EF4-FFF2-40B4-BE49-F238E27FC236}">
                <a16:creationId xmlns:a16="http://schemas.microsoft.com/office/drawing/2014/main" id="{855CE372-C05C-9FF8-C19C-484D5643674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592472" y="6824"/>
            <a:ext cx="1932305" cy="511810"/>
          </a:xfrm>
          <a:prstGeom prst="rect">
            <a:avLst/>
          </a:prstGeom>
          <a:noFill/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137583</xdr:colOff>
      <xdr:row>0</xdr:row>
      <xdr:rowOff>137583</xdr:rowOff>
    </xdr:from>
    <xdr:to>
      <xdr:col>7</xdr:col>
      <xdr:colOff>79374</xdr:colOff>
      <xdr:row>3</xdr:row>
      <xdr:rowOff>147108</xdr:rowOff>
    </xdr:to>
    <xdr:grpSp>
      <xdr:nvGrpSpPr>
        <xdr:cNvPr id="2" name="Skupina 1">
          <a:extLst>
            <a:ext uri="{FF2B5EF4-FFF2-40B4-BE49-F238E27FC236}">
              <a16:creationId xmlns:a16="http://schemas.microsoft.com/office/drawing/2014/main" id="{F94AE322-D3BB-6344-A804-B25B4DCB111F}"/>
            </a:ext>
          </a:extLst>
        </xdr:cNvPr>
        <xdr:cNvGrpSpPr/>
      </xdr:nvGrpSpPr>
      <xdr:grpSpPr>
        <a:xfrm>
          <a:off x="137583" y="137583"/>
          <a:ext cx="8157714" cy="595679"/>
          <a:chOff x="0" y="0"/>
          <a:chExt cx="6524777" cy="581025"/>
        </a:xfrm>
      </xdr:grpSpPr>
      <xdr:pic>
        <xdr:nvPicPr>
          <xdr:cNvPr id="3" name="Slika 1284192139">
            <a:extLst>
              <a:ext uri="{FF2B5EF4-FFF2-40B4-BE49-F238E27FC236}">
                <a16:creationId xmlns:a16="http://schemas.microsoft.com/office/drawing/2014/main" id="{D77582FE-7B5B-43B2-C789-0D79C7CC917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114675" cy="581025"/>
          </a:xfrm>
          <a:prstGeom prst="rect">
            <a:avLst/>
          </a:prstGeom>
        </xdr:spPr>
      </xdr:pic>
      <xdr:pic>
        <xdr:nvPicPr>
          <xdr:cNvPr id="4" name="Slika 10641050">
            <a:extLst>
              <a:ext uri="{FF2B5EF4-FFF2-40B4-BE49-F238E27FC236}">
                <a16:creationId xmlns:a16="http://schemas.microsoft.com/office/drawing/2014/main" id="{FE8EE2DE-6B87-3DA2-5091-2500B22A45B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459708" y="13648"/>
            <a:ext cx="1073150" cy="560705"/>
          </a:xfrm>
          <a:prstGeom prst="rect">
            <a:avLst/>
          </a:prstGeom>
          <a:noFill/>
        </xdr:spPr>
      </xdr:pic>
      <xdr:pic>
        <xdr:nvPicPr>
          <xdr:cNvPr id="5" name="Slika 1870537483">
            <a:extLst>
              <a:ext uri="{FF2B5EF4-FFF2-40B4-BE49-F238E27FC236}">
                <a16:creationId xmlns:a16="http://schemas.microsoft.com/office/drawing/2014/main" id="{22010299-2665-56BA-6986-AEAD98A44F9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592472" y="6824"/>
            <a:ext cx="1932305" cy="511810"/>
          </a:xfrm>
          <a:prstGeom prst="rect">
            <a:avLst/>
          </a:prstGeom>
          <a:noFill/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146539</xdr:colOff>
      <xdr:row>1</xdr:row>
      <xdr:rowOff>58615</xdr:rowOff>
    </xdr:from>
    <xdr:to>
      <xdr:col>3</xdr:col>
      <xdr:colOff>409086</xdr:colOff>
      <xdr:row>4</xdr:row>
      <xdr:rowOff>53487</xdr:rowOff>
    </xdr:to>
    <xdr:grpSp>
      <xdr:nvGrpSpPr>
        <xdr:cNvPr id="2" name="Skupina 1">
          <a:extLst>
            <a:ext uri="{FF2B5EF4-FFF2-40B4-BE49-F238E27FC236}">
              <a16:creationId xmlns:a16="http://schemas.microsoft.com/office/drawing/2014/main" id="{8F52E366-DD8D-FF47-B72E-BBE936D4E063}"/>
            </a:ext>
          </a:extLst>
        </xdr:cNvPr>
        <xdr:cNvGrpSpPr/>
      </xdr:nvGrpSpPr>
      <xdr:grpSpPr>
        <a:xfrm>
          <a:off x="146539" y="254000"/>
          <a:ext cx="6339009" cy="581025"/>
          <a:chOff x="0" y="0"/>
          <a:chExt cx="6524777" cy="581025"/>
        </a:xfrm>
      </xdr:grpSpPr>
      <xdr:pic>
        <xdr:nvPicPr>
          <xdr:cNvPr id="3" name="Slika 1284192139">
            <a:extLst>
              <a:ext uri="{FF2B5EF4-FFF2-40B4-BE49-F238E27FC236}">
                <a16:creationId xmlns:a16="http://schemas.microsoft.com/office/drawing/2014/main" id="{BF17F1F4-04E3-755E-B175-AA15C8F99F6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114675" cy="581025"/>
          </a:xfrm>
          <a:prstGeom prst="rect">
            <a:avLst/>
          </a:prstGeom>
        </xdr:spPr>
      </xdr:pic>
      <xdr:pic>
        <xdr:nvPicPr>
          <xdr:cNvPr id="4" name="Slika 10641050">
            <a:extLst>
              <a:ext uri="{FF2B5EF4-FFF2-40B4-BE49-F238E27FC236}">
                <a16:creationId xmlns:a16="http://schemas.microsoft.com/office/drawing/2014/main" id="{78E2E487-D017-0E74-CBFF-D3D8DA677C4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459708" y="13648"/>
            <a:ext cx="1073150" cy="560705"/>
          </a:xfrm>
          <a:prstGeom prst="rect">
            <a:avLst/>
          </a:prstGeom>
          <a:noFill/>
        </xdr:spPr>
      </xdr:pic>
      <xdr:pic>
        <xdr:nvPicPr>
          <xdr:cNvPr id="5" name="Slika 1870537483">
            <a:extLst>
              <a:ext uri="{FF2B5EF4-FFF2-40B4-BE49-F238E27FC236}">
                <a16:creationId xmlns:a16="http://schemas.microsoft.com/office/drawing/2014/main" id="{AFF59CB5-1E7B-BF1D-12A6-D7C9A48DB89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592472" y="6824"/>
            <a:ext cx="1932305" cy="511810"/>
          </a:xfrm>
          <a:prstGeom prst="rect">
            <a:avLst/>
          </a:prstGeom>
          <a:noFill/>
        </xdr:spPr>
      </xdr:pic>
    </xdr:grp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80580-0646-49B6-91D1-4C8E55015772}">
  <dimension ref="A6:R36"/>
  <sheetViews>
    <sheetView topLeftCell="A7" zoomScale="130" zoomScaleNormal="130" workbookViewId="0">
      <selection activeCell="A15" sqref="A15"/>
    </sheetView>
  </sheetViews>
  <sheetFormatPr baseColWidth="10" defaultColWidth="8.83203125" defaultRowHeight="15" x14ac:dyDescent="0.2"/>
  <cols>
    <col min="1" max="1" width="63" customWidth="1"/>
    <col min="2" max="2" width="9.5" customWidth="1"/>
    <col min="3" max="3" width="11.5" customWidth="1"/>
    <col min="4" max="4" width="12.1640625" customWidth="1"/>
    <col min="5" max="5" width="12.6640625" customWidth="1"/>
    <col min="6" max="6" width="12.1640625" customWidth="1"/>
    <col min="7" max="7" width="12.5" customWidth="1"/>
    <col min="8" max="8" width="11.83203125" customWidth="1"/>
    <col min="9" max="9" width="10.6640625" customWidth="1"/>
    <col min="10" max="10" width="15.33203125" customWidth="1"/>
    <col min="11" max="11" width="11" customWidth="1"/>
  </cols>
  <sheetData>
    <row r="6" spans="1:18" x14ac:dyDescent="0.2">
      <c r="A6" s="63" t="s">
        <v>65</v>
      </c>
      <c r="I6" s="28"/>
    </row>
    <row r="7" spans="1:18" x14ac:dyDescent="0.2">
      <c r="A7" s="63"/>
      <c r="I7" s="28"/>
    </row>
    <row r="8" spans="1:18" x14ac:dyDescent="0.2">
      <c r="A8" s="62" t="s">
        <v>59</v>
      </c>
      <c r="I8" s="28"/>
      <c r="J8" s="80">
        <v>45717</v>
      </c>
    </row>
    <row r="9" spans="1:18" ht="16.5" customHeight="1" x14ac:dyDescent="0.2">
      <c r="A9" s="30" t="s">
        <v>2</v>
      </c>
      <c r="B9" s="30"/>
      <c r="I9" s="55"/>
      <c r="L9" s="15"/>
      <c r="M9" s="15"/>
    </row>
    <row r="10" spans="1:18" ht="16.5" customHeight="1" x14ac:dyDescent="0.2">
      <c r="A10" s="30"/>
      <c r="B10" s="30"/>
      <c r="I10" s="54"/>
      <c r="L10" s="31"/>
      <c r="M10" s="31"/>
    </row>
    <row r="11" spans="1:18" x14ac:dyDescent="0.2">
      <c r="L11" s="15"/>
      <c r="M11" s="15"/>
    </row>
    <row r="12" spans="1:18" s="35" customFormat="1" ht="36" x14ac:dyDescent="0.2">
      <c r="A12" s="5" t="s">
        <v>86</v>
      </c>
      <c r="B12" s="5" t="s">
        <v>43</v>
      </c>
      <c r="C12" s="5" t="s">
        <v>47</v>
      </c>
      <c r="D12" s="5" t="s">
        <v>45</v>
      </c>
      <c r="E12" s="5" t="s">
        <v>48</v>
      </c>
      <c r="F12" s="5" t="s">
        <v>48</v>
      </c>
      <c r="G12" s="5" t="s">
        <v>49</v>
      </c>
      <c r="H12" s="5" t="s">
        <v>49</v>
      </c>
      <c r="I12" s="5" t="s">
        <v>46</v>
      </c>
      <c r="J12" s="5" t="s">
        <v>46</v>
      </c>
      <c r="K12" s="37"/>
      <c r="L12" s="37"/>
      <c r="M12" s="37"/>
      <c r="P12" s="98"/>
      <c r="Q12" s="98"/>
      <c r="R12" s="98"/>
    </row>
    <row r="13" spans="1:18" s="36" customFormat="1" ht="10.5" customHeight="1" x14ac:dyDescent="0.15">
      <c r="A13" s="40"/>
      <c r="B13" s="79" t="s">
        <v>9</v>
      </c>
      <c r="C13" s="79" t="s">
        <v>44</v>
      </c>
      <c r="D13" s="79" t="s">
        <v>44</v>
      </c>
      <c r="E13" s="79" t="s">
        <v>9</v>
      </c>
      <c r="F13" s="79" t="s">
        <v>44</v>
      </c>
      <c r="G13" s="79" t="s">
        <v>9</v>
      </c>
      <c r="H13" s="79" t="s">
        <v>44</v>
      </c>
      <c r="I13" s="79" t="s">
        <v>9</v>
      </c>
      <c r="J13" s="79" t="s">
        <v>44</v>
      </c>
    </row>
    <row r="14" spans="1:18" s="39" customFormat="1" ht="12" customHeight="1" x14ac:dyDescent="0.15">
      <c r="A14" s="18" t="s">
        <v>35</v>
      </c>
      <c r="B14" s="18" t="s">
        <v>36</v>
      </c>
      <c r="C14" s="18" t="s">
        <v>37</v>
      </c>
      <c r="D14" s="18" t="s">
        <v>88</v>
      </c>
      <c r="E14" s="18" t="s">
        <v>38</v>
      </c>
      <c r="F14" s="18" t="s">
        <v>39</v>
      </c>
      <c r="G14" s="18" t="s">
        <v>41</v>
      </c>
      <c r="H14" s="18" t="s">
        <v>42</v>
      </c>
      <c r="I14" s="18" t="s">
        <v>90</v>
      </c>
      <c r="J14" s="18" t="s">
        <v>89</v>
      </c>
    </row>
    <row r="15" spans="1:18" s="39" customFormat="1" ht="12" customHeight="1" x14ac:dyDescent="0.2">
      <c r="A15" s="34" t="s">
        <v>21</v>
      </c>
      <c r="B15" s="29">
        <v>1100</v>
      </c>
      <c r="C15" s="27"/>
      <c r="D15" s="96">
        <f>B15*C15</f>
        <v>0</v>
      </c>
      <c r="E15" s="94">
        <f>'3_OBRAČUNSKI LIST_MES (VSI)'!C14</f>
        <v>0</v>
      </c>
      <c r="F15" s="96">
        <f>'3_OBRAČUNSKI LIST_MES (VSI)'!E14</f>
        <v>0</v>
      </c>
      <c r="G15" s="29"/>
      <c r="H15" s="96">
        <v>0</v>
      </c>
      <c r="I15" s="64"/>
      <c r="J15" s="96">
        <f t="shared" ref="J15:J22" si="0">D15-F15-H15</f>
        <v>0</v>
      </c>
    </row>
    <row r="16" spans="1:18" s="39" customFormat="1" ht="12" customHeight="1" x14ac:dyDescent="0.2">
      <c r="A16" s="34" t="s">
        <v>23</v>
      </c>
      <c r="B16" s="29">
        <v>640</v>
      </c>
      <c r="C16" s="27"/>
      <c r="D16" s="96">
        <f t="shared" ref="D16:D22" si="1">B16*C16</f>
        <v>0</v>
      </c>
      <c r="E16" s="94">
        <f>'3_OBRAČUNSKI LIST_MES (VSI)'!C15</f>
        <v>0</v>
      </c>
      <c r="F16" s="96">
        <f>'3_OBRAČUNSKI LIST_MES (VSI)'!E15</f>
        <v>0</v>
      </c>
      <c r="G16" s="29"/>
      <c r="H16" s="96">
        <v>0</v>
      </c>
      <c r="I16" s="64"/>
      <c r="J16" s="96">
        <f t="shared" si="0"/>
        <v>0</v>
      </c>
    </row>
    <row r="17" spans="1:14" x14ac:dyDescent="0.2">
      <c r="A17" s="34" t="s">
        <v>25</v>
      </c>
      <c r="B17" s="29">
        <v>640</v>
      </c>
      <c r="C17" s="27"/>
      <c r="D17" s="96">
        <f t="shared" si="1"/>
        <v>0</v>
      </c>
      <c r="E17" s="94">
        <f>'3_OBRAČUNSKI LIST_MES (VSI)'!C16</f>
        <v>0</v>
      </c>
      <c r="F17" s="96">
        <f>'3_OBRAČUNSKI LIST_MES (VSI)'!E16</f>
        <v>0</v>
      </c>
      <c r="G17" s="29"/>
      <c r="H17" s="96">
        <v>0</v>
      </c>
      <c r="I17" s="29"/>
      <c r="J17" s="96">
        <f t="shared" si="0"/>
        <v>0</v>
      </c>
    </row>
    <row r="18" spans="1:14" x14ac:dyDescent="0.2">
      <c r="A18" s="34" t="s">
        <v>27</v>
      </c>
      <c r="B18" s="29">
        <v>170</v>
      </c>
      <c r="C18" s="27"/>
      <c r="D18" s="96">
        <f t="shared" si="1"/>
        <v>0</v>
      </c>
      <c r="E18" s="94">
        <f>'3_OBRAČUNSKI LIST_MES (VSI)'!C17</f>
        <v>0</v>
      </c>
      <c r="F18" s="96">
        <f>'3_OBRAČUNSKI LIST_MES (VSI)'!E17</f>
        <v>0</v>
      </c>
      <c r="G18" s="29"/>
      <c r="H18" s="96">
        <v>0</v>
      </c>
      <c r="I18" s="29"/>
      <c r="J18" s="96">
        <f t="shared" si="0"/>
        <v>0</v>
      </c>
    </row>
    <row r="19" spans="1:14" x14ac:dyDescent="0.2">
      <c r="A19" s="34" t="s">
        <v>29</v>
      </c>
      <c r="B19" s="29">
        <v>76</v>
      </c>
      <c r="C19" s="27"/>
      <c r="D19" s="96">
        <f t="shared" si="1"/>
        <v>0</v>
      </c>
      <c r="E19" s="94">
        <f>'3_OBRAČUNSKI LIST_MES (VSI)'!C18</f>
        <v>0</v>
      </c>
      <c r="F19" s="96">
        <f>'3_OBRAČUNSKI LIST_MES (VSI)'!E18</f>
        <v>0</v>
      </c>
      <c r="G19" s="29"/>
      <c r="H19" s="96">
        <v>0</v>
      </c>
      <c r="I19" s="29"/>
      <c r="J19" s="96">
        <f t="shared" si="0"/>
        <v>0</v>
      </c>
    </row>
    <row r="20" spans="1:14" x14ac:dyDescent="0.2">
      <c r="A20" s="34" t="s">
        <v>31</v>
      </c>
      <c r="B20" s="29">
        <v>290</v>
      </c>
      <c r="C20" s="27"/>
      <c r="D20" s="96">
        <f t="shared" si="1"/>
        <v>0</v>
      </c>
      <c r="E20" s="94">
        <f>'3_OBRAČUNSKI LIST_MES (VSI)'!C19</f>
        <v>0</v>
      </c>
      <c r="F20" s="96">
        <f>'3_OBRAČUNSKI LIST_MES (VSI)'!E19</f>
        <v>0</v>
      </c>
      <c r="G20" s="29"/>
      <c r="H20" s="96">
        <v>0</v>
      </c>
      <c r="I20" s="29"/>
      <c r="J20" s="96">
        <f t="shared" si="0"/>
        <v>0</v>
      </c>
    </row>
    <row r="21" spans="1:14" x14ac:dyDescent="0.2">
      <c r="A21" s="34" t="s">
        <v>95</v>
      </c>
      <c r="B21" s="29">
        <v>300</v>
      </c>
      <c r="C21" s="27"/>
      <c r="D21" s="96">
        <f t="shared" si="1"/>
        <v>0</v>
      </c>
      <c r="E21" s="94">
        <f>'3_OBRAČUNSKI LIST_MES (VSI)'!C20</f>
        <v>0</v>
      </c>
      <c r="F21" s="96">
        <f>'3_OBRAČUNSKI LIST_MES (VSI)'!E20</f>
        <v>0</v>
      </c>
      <c r="G21" s="29"/>
      <c r="H21" s="96">
        <v>0</v>
      </c>
      <c r="I21" s="29"/>
      <c r="J21" s="96">
        <f t="shared" si="0"/>
        <v>0</v>
      </c>
    </row>
    <row r="22" spans="1:14" x14ac:dyDescent="0.2">
      <c r="A22" s="34" t="s">
        <v>63</v>
      </c>
      <c r="B22" s="29">
        <v>100</v>
      </c>
      <c r="C22" s="27"/>
      <c r="D22" s="96">
        <f t="shared" si="1"/>
        <v>0</v>
      </c>
      <c r="E22" s="94">
        <f>'3_OBRAČUNSKI LIST_MES (VSI)'!C21</f>
        <v>0</v>
      </c>
      <c r="F22" s="96">
        <f>'3_OBRAČUNSKI LIST_MES (VSI)'!E21</f>
        <v>0</v>
      </c>
      <c r="G22" s="29"/>
      <c r="H22" s="96">
        <v>0</v>
      </c>
      <c r="I22" s="29"/>
      <c r="J22" s="96">
        <f t="shared" si="0"/>
        <v>0</v>
      </c>
    </row>
    <row r="23" spans="1:14" x14ac:dyDescent="0.2">
      <c r="A23" s="25"/>
      <c r="B23" s="46">
        <f>SUM(B15:B22)</f>
        <v>3316</v>
      </c>
      <c r="C23" s="38" t="s">
        <v>8</v>
      </c>
      <c r="D23" s="95">
        <f>SUM(D15:D22)</f>
        <v>0</v>
      </c>
      <c r="E23" s="46">
        <f>SUM(E15:E22)</f>
        <v>0</v>
      </c>
      <c r="F23" s="45">
        <f>SUM(F15:F22)</f>
        <v>0</v>
      </c>
      <c r="G23" s="46">
        <f>SUM(G15:G22)</f>
        <v>0</v>
      </c>
      <c r="H23" s="45">
        <f t="shared" ref="H23" si="2">SUM(H17:H22)</f>
        <v>0</v>
      </c>
      <c r="I23" s="46">
        <f>SUM(I15:I22)</f>
        <v>0</v>
      </c>
      <c r="J23" s="45">
        <f>SUM(J15:J22)</f>
        <v>0</v>
      </c>
    </row>
    <row r="24" spans="1:14" x14ac:dyDescent="0.2">
      <c r="A24" s="25"/>
      <c r="C24" s="57" t="s">
        <v>60</v>
      </c>
      <c r="D24" s="45">
        <f>D23*0.22</f>
        <v>0</v>
      </c>
      <c r="E24" s="59"/>
      <c r="F24" s="45">
        <f>F23*0.22</f>
        <v>0</v>
      </c>
      <c r="G24" s="59"/>
      <c r="H24" s="58"/>
      <c r="I24" s="59"/>
      <c r="J24" s="45">
        <f>J23*0.22</f>
        <v>0</v>
      </c>
    </row>
    <row r="25" spans="1:14" x14ac:dyDescent="0.2">
      <c r="C25" s="57" t="s">
        <v>61</v>
      </c>
      <c r="D25" s="60">
        <f>D23+D24</f>
        <v>0</v>
      </c>
      <c r="F25" s="60">
        <f>F23+F24</f>
        <v>0</v>
      </c>
      <c r="J25" s="60">
        <f>J23+J24</f>
        <v>0</v>
      </c>
    </row>
    <row r="26" spans="1:14" x14ac:dyDescent="0.2">
      <c r="B26" s="83"/>
    </row>
    <row r="27" spans="1:14" ht="15" customHeight="1" x14ac:dyDescent="0.2">
      <c r="A27" s="52"/>
      <c r="C27" s="47"/>
      <c r="D27" s="48"/>
      <c r="E27" s="48"/>
      <c r="F27" s="48"/>
      <c r="J27" s="47"/>
      <c r="K27" s="51"/>
      <c r="L27" s="51"/>
      <c r="M27" s="47"/>
      <c r="N27" s="47"/>
    </row>
    <row r="28" spans="1:14" x14ac:dyDescent="0.2">
      <c r="A28" s="49" t="s">
        <v>54</v>
      </c>
      <c r="C28" s="47"/>
      <c r="D28" s="99" t="s">
        <v>55</v>
      </c>
      <c r="E28" s="99"/>
      <c r="F28" s="99"/>
      <c r="J28" s="47"/>
      <c r="K28" s="47"/>
      <c r="L28" s="47"/>
      <c r="M28" s="47"/>
      <c r="N28" s="47"/>
    </row>
    <row r="29" spans="1:14" ht="15" customHeight="1" x14ac:dyDescent="0.2">
      <c r="A29" s="53"/>
      <c r="C29" s="47"/>
      <c r="D29" s="48"/>
      <c r="E29" s="48"/>
      <c r="F29" s="48"/>
      <c r="J29" s="47"/>
      <c r="K29" s="47"/>
      <c r="L29" s="47"/>
      <c r="M29" s="47"/>
      <c r="N29" s="47"/>
    </row>
    <row r="30" spans="1:14" x14ac:dyDescent="0.2">
      <c r="A30" s="50" t="s">
        <v>56</v>
      </c>
      <c r="C30" s="47"/>
      <c r="D30" s="97" t="s">
        <v>6</v>
      </c>
      <c r="E30" s="97"/>
      <c r="F30" s="97"/>
      <c r="J30" s="47"/>
      <c r="K30" s="47"/>
      <c r="L30" s="47"/>
      <c r="M30" s="47"/>
      <c r="N30" s="47"/>
    </row>
    <row r="31" spans="1:14" x14ac:dyDescent="0.2">
      <c r="A31" s="53"/>
      <c r="C31" s="47"/>
      <c r="D31" s="48"/>
      <c r="E31" s="48"/>
      <c r="F31" s="48"/>
      <c r="J31" s="47"/>
      <c r="K31" s="47"/>
      <c r="L31" s="47"/>
      <c r="M31" s="47"/>
      <c r="N31" s="47"/>
    </row>
    <row r="32" spans="1:14" x14ac:dyDescent="0.2">
      <c r="A32" s="50" t="s">
        <v>57</v>
      </c>
      <c r="C32" s="47"/>
      <c r="D32" s="97" t="s">
        <v>57</v>
      </c>
      <c r="E32" s="97"/>
      <c r="F32" s="97"/>
      <c r="J32" s="47"/>
      <c r="K32" s="47"/>
      <c r="L32" s="47"/>
      <c r="M32" s="47"/>
      <c r="N32" s="47"/>
    </row>
    <row r="33" spans="1:13" x14ac:dyDescent="0.2">
      <c r="A33" s="1"/>
      <c r="B33" s="2"/>
      <c r="C33" s="3"/>
      <c r="D33" s="1"/>
      <c r="E33" s="1"/>
      <c r="F33" s="1"/>
    </row>
    <row r="34" spans="1:13" x14ac:dyDescent="0.2">
      <c r="A34" s="11"/>
      <c r="B34" s="12"/>
      <c r="C34" s="13"/>
      <c r="D34" s="14"/>
      <c r="E34" s="14"/>
      <c r="F34" s="14"/>
    </row>
    <row r="36" spans="1:13" x14ac:dyDescent="0.2">
      <c r="L36" s="15"/>
      <c r="M36" s="15"/>
    </row>
  </sheetData>
  <mergeCells count="4">
    <mergeCell ref="D32:F32"/>
    <mergeCell ref="P12:R12"/>
    <mergeCell ref="D28:F28"/>
    <mergeCell ref="D30:F30"/>
  </mergeCells>
  <phoneticPr fontId="2" type="noConversion"/>
  <pageMargins left="0.7" right="0.7" top="0.75" bottom="0.75" header="0.3" footer="0.3"/>
  <pageSetup paperSize="9" scale="73" orientation="landscape" r:id="rId1"/>
  <colBreaks count="1" manualBreakCount="1">
    <brk id="10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5B598-FEE4-4A66-893E-B41378306052}">
  <sheetPr>
    <pageSetUpPr fitToPage="1"/>
  </sheetPr>
  <dimension ref="A6:M62"/>
  <sheetViews>
    <sheetView topLeftCell="A7" zoomScale="130" zoomScaleNormal="130" workbookViewId="0">
      <selection activeCell="A21" sqref="A21"/>
    </sheetView>
  </sheetViews>
  <sheetFormatPr baseColWidth="10" defaultColWidth="8.83203125" defaultRowHeight="15" x14ac:dyDescent="0.2"/>
  <cols>
    <col min="1" max="1" width="9" customWidth="1"/>
    <col min="2" max="2" width="9.83203125" customWidth="1"/>
    <col min="3" max="3" width="24.5" customWidth="1"/>
    <col min="4" max="4" width="8.83203125" customWidth="1"/>
    <col min="5" max="5" width="24.6640625" customWidth="1"/>
    <col min="6" max="6" width="9" customWidth="1"/>
    <col min="7" max="7" width="22" customWidth="1"/>
    <col min="8" max="8" width="8.6640625" customWidth="1"/>
    <col min="9" max="9" width="22.5" customWidth="1"/>
    <col min="10" max="10" width="12.1640625" customWidth="1"/>
    <col min="11" max="11" width="8.6640625" customWidth="1"/>
    <col min="12" max="12" width="9.5" customWidth="1"/>
    <col min="13" max="13" width="44" customWidth="1"/>
    <col min="14" max="14" width="12.5" customWidth="1"/>
  </cols>
  <sheetData>
    <row r="6" spans="1:13" x14ac:dyDescent="0.2">
      <c r="A6" s="63" t="s">
        <v>65</v>
      </c>
      <c r="I6" s="28"/>
    </row>
    <row r="8" spans="1:13" x14ac:dyDescent="0.2">
      <c r="A8" s="62" t="s">
        <v>91</v>
      </c>
      <c r="B8" s="2"/>
      <c r="C8" s="3"/>
      <c r="D8" s="1"/>
      <c r="J8" s="75">
        <v>45717</v>
      </c>
    </row>
    <row r="9" spans="1:13" x14ac:dyDescent="0.2">
      <c r="A9" s="107" t="s">
        <v>2</v>
      </c>
      <c r="B9" s="107"/>
      <c r="C9" s="107"/>
      <c r="D9" s="4"/>
      <c r="E9" s="1"/>
    </row>
    <row r="10" spans="1:13" x14ac:dyDescent="0.2">
      <c r="J10" s="15"/>
    </row>
    <row r="11" spans="1:13" x14ac:dyDescent="0.2">
      <c r="A11" s="109" t="s">
        <v>0</v>
      </c>
      <c r="B11" s="110"/>
      <c r="C11" s="113" t="s">
        <v>17</v>
      </c>
      <c r="D11" s="114"/>
      <c r="E11" s="1"/>
    </row>
    <row r="12" spans="1:13" ht="12.75" customHeight="1" x14ac:dyDescent="0.2">
      <c r="A12" s="108" t="s">
        <v>1</v>
      </c>
      <c r="B12" s="109"/>
      <c r="C12" s="111" t="s">
        <v>21</v>
      </c>
      <c r="D12" s="112"/>
      <c r="E12" s="1"/>
    </row>
    <row r="13" spans="1:13" ht="13.5" customHeight="1" x14ac:dyDescent="0.2">
      <c r="A13" s="108" t="s">
        <v>32</v>
      </c>
      <c r="B13" s="109"/>
      <c r="C13" s="111" t="s">
        <v>20</v>
      </c>
      <c r="D13" s="112"/>
      <c r="E13" s="1"/>
      <c r="J13" s="61"/>
    </row>
    <row r="14" spans="1:13" x14ac:dyDescent="0.2">
      <c r="A14" s="1"/>
      <c r="B14" s="1"/>
      <c r="C14" s="1"/>
      <c r="D14" s="1"/>
      <c r="E14" s="1"/>
      <c r="J14" s="15"/>
      <c r="M14" s="11" t="s">
        <v>7</v>
      </c>
    </row>
    <row r="15" spans="1:13" ht="15" customHeight="1" x14ac:dyDescent="0.2">
      <c r="A15" s="105" t="s">
        <v>3</v>
      </c>
      <c r="B15" s="104" t="s">
        <v>83</v>
      </c>
      <c r="C15" s="104"/>
      <c r="D15" s="104" t="s">
        <v>97</v>
      </c>
      <c r="E15" s="104"/>
      <c r="F15" s="104" t="s">
        <v>84</v>
      </c>
      <c r="G15" s="104"/>
      <c r="H15" s="104" t="s">
        <v>85</v>
      </c>
      <c r="I15" s="104"/>
      <c r="J15" s="105" t="s">
        <v>93</v>
      </c>
      <c r="M15" s="100" t="s">
        <v>101</v>
      </c>
    </row>
    <row r="16" spans="1:13" ht="35.25" customHeight="1" x14ac:dyDescent="0.2">
      <c r="A16" s="106"/>
      <c r="B16" s="84" t="s">
        <v>67</v>
      </c>
      <c r="C16" s="84" t="s">
        <v>10</v>
      </c>
      <c r="D16" s="84" t="s">
        <v>67</v>
      </c>
      <c r="E16" s="84" t="s">
        <v>10</v>
      </c>
      <c r="F16" s="84" t="s">
        <v>67</v>
      </c>
      <c r="G16" s="84" t="s">
        <v>10</v>
      </c>
      <c r="H16" s="84" t="s">
        <v>67</v>
      </c>
      <c r="I16" s="84" t="s">
        <v>10</v>
      </c>
      <c r="J16" s="106"/>
      <c r="M16" s="100"/>
    </row>
    <row r="17" spans="1:13" s="20" customFormat="1" ht="12" customHeight="1" x14ac:dyDescent="0.15">
      <c r="A17" s="5"/>
      <c r="B17" s="5" t="s">
        <v>9</v>
      </c>
      <c r="C17" s="5"/>
      <c r="D17" s="5" t="s">
        <v>9</v>
      </c>
      <c r="E17" s="5"/>
      <c r="F17" s="5" t="s">
        <v>9</v>
      </c>
      <c r="G17" s="5"/>
      <c r="H17" s="5" t="s">
        <v>9</v>
      </c>
      <c r="I17" s="5"/>
      <c r="J17" s="5" t="s">
        <v>9</v>
      </c>
      <c r="M17" s="100"/>
    </row>
    <row r="18" spans="1:13" s="19" customFormat="1" ht="8.25" customHeight="1" x14ac:dyDescent="0.15">
      <c r="A18" s="18"/>
      <c r="B18" s="18" t="s">
        <v>11</v>
      </c>
      <c r="C18" s="18" t="s">
        <v>12</v>
      </c>
      <c r="D18" s="18" t="s">
        <v>13</v>
      </c>
      <c r="E18" s="18" t="s">
        <v>14</v>
      </c>
      <c r="F18" s="18" t="s">
        <v>15</v>
      </c>
      <c r="G18" s="18" t="s">
        <v>92</v>
      </c>
      <c r="H18" s="18" t="s">
        <v>16</v>
      </c>
      <c r="I18" s="18" t="s">
        <v>62</v>
      </c>
      <c r="J18" s="18" t="s">
        <v>98</v>
      </c>
      <c r="M18" s="100"/>
    </row>
    <row r="19" spans="1:13" x14ac:dyDescent="0.2">
      <c r="A19" s="6">
        <f>J8</f>
        <v>45717</v>
      </c>
      <c r="B19" s="7">
        <v>0</v>
      </c>
      <c r="C19" s="17"/>
      <c r="D19" s="7">
        <v>0</v>
      </c>
      <c r="E19" s="17"/>
      <c r="F19" s="7">
        <v>0</v>
      </c>
      <c r="G19" s="17"/>
      <c r="H19" s="7">
        <v>0</v>
      </c>
      <c r="I19" s="17"/>
      <c r="J19" s="7">
        <f>B19+D19+F19+H19</f>
        <v>0</v>
      </c>
    </row>
    <row r="20" spans="1:13" x14ac:dyDescent="0.2">
      <c r="A20" s="6">
        <f>A19+1</f>
        <v>45718</v>
      </c>
      <c r="B20" s="7">
        <v>0</v>
      </c>
      <c r="C20" s="17"/>
      <c r="D20" s="7">
        <v>0</v>
      </c>
      <c r="E20" s="17"/>
      <c r="F20" s="7">
        <v>0</v>
      </c>
      <c r="G20" s="17"/>
      <c r="H20" s="7">
        <v>0</v>
      </c>
      <c r="I20" s="17"/>
      <c r="J20" s="7">
        <f t="shared" ref="J20:J49" si="0">B20+D20+F20+H20</f>
        <v>0</v>
      </c>
    </row>
    <row r="21" spans="1:13" x14ac:dyDescent="0.2">
      <c r="A21" s="6">
        <f t="shared" ref="A21:A49" si="1">A20+1</f>
        <v>45719</v>
      </c>
      <c r="B21" s="7">
        <v>0</v>
      </c>
      <c r="C21" s="17"/>
      <c r="D21" s="7">
        <v>0</v>
      </c>
      <c r="E21" s="17"/>
      <c r="F21" s="7">
        <v>0</v>
      </c>
      <c r="G21" s="17"/>
      <c r="H21" s="7">
        <v>0</v>
      </c>
      <c r="I21" s="17"/>
      <c r="J21" s="7">
        <f t="shared" si="0"/>
        <v>0</v>
      </c>
    </row>
    <row r="22" spans="1:13" x14ac:dyDescent="0.2">
      <c r="A22" s="6">
        <f t="shared" si="1"/>
        <v>45720</v>
      </c>
      <c r="B22" s="7">
        <v>0</v>
      </c>
      <c r="C22" s="17"/>
      <c r="D22" s="7">
        <v>0</v>
      </c>
      <c r="E22" s="17"/>
      <c r="F22" s="7">
        <v>0</v>
      </c>
      <c r="G22" s="17"/>
      <c r="H22" s="7">
        <v>0</v>
      </c>
      <c r="I22" s="17"/>
      <c r="J22" s="7">
        <f t="shared" si="0"/>
        <v>0</v>
      </c>
    </row>
    <row r="23" spans="1:13" x14ac:dyDescent="0.2">
      <c r="A23" s="6">
        <f t="shared" si="1"/>
        <v>45721</v>
      </c>
      <c r="B23" s="7">
        <v>0</v>
      </c>
      <c r="C23" s="17"/>
      <c r="D23" s="7">
        <v>0</v>
      </c>
      <c r="E23" s="17"/>
      <c r="F23" s="7">
        <v>0</v>
      </c>
      <c r="G23" s="17"/>
      <c r="H23" s="7">
        <v>0</v>
      </c>
      <c r="I23" s="17"/>
      <c r="J23" s="7">
        <f t="shared" si="0"/>
        <v>0</v>
      </c>
    </row>
    <row r="24" spans="1:13" x14ac:dyDescent="0.2">
      <c r="A24" s="6">
        <f t="shared" si="1"/>
        <v>45722</v>
      </c>
      <c r="B24" s="7">
        <v>0</v>
      </c>
      <c r="C24" s="17"/>
      <c r="D24" s="7">
        <v>0</v>
      </c>
      <c r="E24" s="17"/>
      <c r="F24" s="7">
        <v>0</v>
      </c>
      <c r="G24" s="17"/>
      <c r="H24" s="7">
        <v>0</v>
      </c>
      <c r="I24" s="17"/>
      <c r="J24" s="7">
        <f t="shared" si="0"/>
        <v>0</v>
      </c>
    </row>
    <row r="25" spans="1:13" x14ac:dyDescent="0.2">
      <c r="A25" s="6">
        <f t="shared" si="1"/>
        <v>45723</v>
      </c>
      <c r="B25" s="7">
        <v>0</v>
      </c>
      <c r="C25" s="17"/>
      <c r="D25" s="7">
        <v>0</v>
      </c>
      <c r="E25" s="17"/>
      <c r="F25" s="7">
        <v>0</v>
      </c>
      <c r="G25" s="17"/>
      <c r="H25" s="7">
        <v>0</v>
      </c>
      <c r="I25" s="17"/>
      <c r="J25" s="7">
        <f t="shared" si="0"/>
        <v>0</v>
      </c>
    </row>
    <row r="26" spans="1:13" x14ac:dyDescent="0.2">
      <c r="A26" s="6">
        <f t="shared" si="1"/>
        <v>45724</v>
      </c>
      <c r="B26" s="7">
        <v>0</v>
      </c>
      <c r="C26" s="17"/>
      <c r="D26" s="7">
        <v>0</v>
      </c>
      <c r="E26" s="17"/>
      <c r="F26" s="7">
        <v>0</v>
      </c>
      <c r="G26" s="17"/>
      <c r="H26" s="7">
        <v>0</v>
      </c>
      <c r="I26" s="17"/>
      <c r="J26" s="7">
        <f t="shared" si="0"/>
        <v>0</v>
      </c>
    </row>
    <row r="27" spans="1:13" x14ac:dyDescent="0.2">
      <c r="A27" s="6">
        <f t="shared" si="1"/>
        <v>45725</v>
      </c>
      <c r="B27" s="7">
        <v>0</v>
      </c>
      <c r="C27" s="17"/>
      <c r="D27" s="7">
        <v>0</v>
      </c>
      <c r="E27" s="17"/>
      <c r="F27" s="7">
        <v>0</v>
      </c>
      <c r="G27" s="17"/>
      <c r="H27" s="7">
        <v>0</v>
      </c>
      <c r="I27" s="17"/>
      <c r="J27" s="7">
        <f t="shared" si="0"/>
        <v>0</v>
      </c>
    </row>
    <row r="28" spans="1:13" x14ac:dyDescent="0.2">
      <c r="A28" s="6">
        <f t="shared" si="1"/>
        <v>45726</v>
      </c>
      <c r="B28" s="7">
        <v>0</v>
      </c>
      <c r="C28" s="17"/>
      <c r="D28" s="7">
        <v>0</v>
      </c>
      <c r="E28" s="17"/>
      <c r="F28" s="7">
        <v>0</v>
      </c>
      <c r="G28" s="17"/>
      <c r="H28" s="7">
        <v>0</v>
      </c>
      <c r="I28" s="17"/>
      <c r="J28" s="7">
        <f t="shared" si="0"/>
        <v>0</v>
      </c>
    </row>
    <row r="29" spans="1:13" x14ac:dyDescent="0.2">
      <c r="A29" s="6">
        <f t="shared" si="1"/>
        <v>45727</v>
      </c>
      <c r="B29" s="7">
        <v>0</v>
      </c>
      <c r="C29" s="17"/>
      <c r="D29" s="7">
        <v>0</v>
      </c>
      <c r="E29" s="17"/>
      <c r="F29" s="7">
        <v>0</v>
      </c>
      <c r="G29" s="17"/>
      <c r="H29" s="7">
        <v>0</v>
      </c>
      <c r="I29" s="17"/>
      <c r="J29" s="7">
        <f t="shared" si="0"/>
        <v>0</v>
      </c>
    </row>
    <row r="30" spans="1:13" x14ac:dyDescent="0.2">
      <c r="A30" s="6">
        <f t="shared" si="1"/>
        <v>45728</v>
      </c>
      <c r="B30" s="7">
        <v>0</v>
      </c>
      <c r="C30" s="17"/>
      <c r="D30" s="7">
        <v>0</v>
      </c>
      <c r="E30" s="17"/>
      <c r="F30" s="7">
        <v>0</v>
      </c>
      <c r="G30" s="17"/>
      <c r="H30" s="7">
        <v>0</v>
      </c>
      <c r="I30" s="17"/>
      <c r="J30" s="7">
        <f t="shared" si="0"/>
        <v>0</v>
      </c>
    </row>
    <row r="31" spans="1:13" x14ac:dyDescent="0.2">
      <c r="A31" s="6">
        <f t="shared" si="1"/>
        <v>45729</v>
      </c>
      <c r="B31" s="7">
        <v>0</v>
      </c>
      <c r="C31" s="17"/>
      <c r="D31" s="7">
        <v>0</v>
      </c>
      <c r="E31" s="17"/>
      <c r="F31" s="7">
        <v>0</v>
      </c>
      <c r="G31" s="17"/>
      <c r="H31" s="7">
        <v>0</v>
      </c>
      <c r="I31" s="17"/>
      <c r="J31" s="7">
        <f t="shared" si="0"/>
        <v>0</v>
      </c>
    </row>
    <row r="32" spans="1:13" x14ac:dyDescent="0.2">
      <c r="A32" s="6">
        <f t="shared" si="1"/>
        <v>45730</v>
      </c>
      <c r="B32" s="7">
        <v>0</v>
      </c>
      <c r="C32" s="17"/>
      <c r="D32" s="7">
        <v>0</v>
      </c>
      <c r="E32" s="17"/>
      <c r="F32" s="7">
        <v>0</v>
      </c>
      <c r="G32" s="17"/>
      <c r="H32" s="7">
        <v>0</v>
      </c>
      <c r="I32" s="17"/>
      <c r="J32" s="7">
        <f t="shared" si="0"/>
        <v>0</v>
      </c>
    </row>
    <row r="33" spans="1:10" x14ac:dyDescent="0.2">
      <c r="A33" s="6">
        <f t="shared" si="1"/>
        <v>45731</v>
      </c>
      <c r="B33" s="7">
        <v>0</v>
      </c>
      <c r="C33" s="17"/>
      <c r="D33" s="7">
        <v>0</v>
      </c>
      <c r="E33" s="17"/>
      <c r="F33" s="7">
        <v>0</v>
      </c>
      <c r="G33" s="17"/>
      <c r="H33" s="7">
        <v>0</v>
      </c>
      <c r="I33" s="17"/>
      <c r="J33" s="7">
        <f t="shared" si="0"/>
        <v>0</v>
      </c>
    </row>
    <row r="34" spans="1:10" x14ac:dyDescent="0.2">
      <c r="A34" s="6">
        <f t="shared" si="1"/>
        <v>45732</v>
      </c>
      <c r="B34" s="7">
        <v>0</v>
      </c>
      <c r="C34" s="17"/>
      <c r="D34" s="7">
        <v>0</v>
      </c>
      <c r="E34" s="17"/>
      <c r="F34" s="7">
        <v>0</v>
      </c>
      <c r="G34" s="17"/>
      <c r="H34" s="7">
        <v>0</v>
      </c>
      <c r="I34" s="17"/>
      <c r="J34" s="7">
        <f t="shared" si="0"/>
        <v>0</v>
      </c>
    </row>
    <row r="35" spans="1:10" x14ac:dyDescent="0.2">
      <c r="A35" s="6">
        <f t="shared" si="1"/>
        <v>45733</v>
      </c>
      <c r="B35" s="7">
        <v>0</v>
      </c>
      <c r="C35" s="17"/>
      <c r="D35" s="7">
        <v>0</v>
      </c>
      <c r="E35" s="17"/>
      <c r="F35" s="7">
        <v>0</v>
      </c>
      <c r="G35" s="17"/>
      <c r="H35" s="7">
        <v>0</v>
      </c>
      <c r="I35" s="17"/>
      <c r="J35" s="7">
        <f t="shared" si="0"/>
        <v>0</v>
      </c>
    </row>
    <row r="36" spans="1:10" x14ac:dyDescent="0.2">
      <c r="A36" s="6">
        <f t="shared" si="1"/>
        <v>45734</v>
      </c>
      <c r="B36" s="7">
        <v>0</v>
      </c>
      <c r="C36" s="17"/>
      <c r="D36" s="7">
        <v>0</v>
      </c>
      <c r="E36" s="17"/>
      <c r="F36" s="7">
        <v>0</v>
      </c>
      <c r="G36" s="17"/>
      <c r="H36" s="7">
        <v>0</v>
      </c>
      <c r="I36" s="17"/>
      <c r="J36" s="7">
        <f t="shared" si="0"/>
        <v>0</v>
      </c>
    </row>
    <row r="37" spans="1:10" x14ac:dyDescent="0.2">
      <c r="A37" s="6">
        <f t="shared" si="1"/>
        <v>45735</v>
      </c>
      <c r="B37" s="7">
        <v>0</v>
      </c>
      <c r="C37" s="17"/>
      <c r="D37" s="7">
        <v>0</v>
      </c>
      <c r="E37" s="17"/>
      <c r="F37" s="7">
        <v>0</v>
      </c>
      <c r="G37" s="17"/>
      <c r="H37" s="7">
        <v>0</v>
      </c>
      <c r="I37" s="17"/>
      <c r="J37" s="7">
        <f t="shared" si="0"/>
        <v>0</v>
      </c>
    </row>
    <row r="38" spans="1:10" x14ac:dyDescent="0.2">
      <c r="A38" s="6">
        <f t="shared" si="1"/>
        <v>45736</v>
      </c>
      <c r="B38" s="7">
        <v>0</v>
      </c>
      <c r="C38" s="17"/>
      <c r="D38" s="7">
        <v>0</v>
      </c>
      <c r="E38" s="17"/>
      <c r="F38" s="7">
        <v>0</v>
      </c>
      <c r="G38" s="17"/>
      <c r="H38" s="7">
        <v>0</v>
      </c>
      <c r="I38" s="17"/>
      <c r="J38" s="7">
        <f t="shared" si="0"/>
        <v>0</v>
      </c>
    </row>
    <row r="39" spans="1:10" x14ac:dyDescent="0.2">
      <c r="A39" s="6">
        <f t="shared" si="1"/>
        <v>45737</v>
      </c>
      <c r="B39" s="7">
        <v>0</v>
      </c>
      <c r="C39" s="17"/>
      <c r="D39" s="7">
        <v>0</v>
      </c>
      <c r="E39" s="17"/>
      <c r="F39" s="7">
        <v>0</v>
      </c>
      <c r="G39" s="17"/>
      <c r="H39" s="7">
        <v>0</v>
      </c>
      <c r="I39" s="17"/>
      <c r="J39" s="7">
        <f t="shared" si="0"/>
        <v>0</v>
      </c>
    </row>
    <row r="40" spans="1:10" x14ac:dyDescent="0.2">
      <c r="A40" s="6">
        <f t="shared" si="1"/>
        <v>45738</v>
      </c>
      <c r="B40" s="7">
        <v>0</v>
      </c>
      <c r="C40" s="17"/>
      <c r="D40" s="7">
        <v>0</v>
      </c>
      <c r="E40" s="17"/>
      <c r="F40" s="7">
        <v>0</v>
      </c>
      <c r="G40" s="17"/>
      <c r="H40" s="7">
        <v>0</v>
      </c>
      <c r="I40" s="17"/>
      <c r="J40" s="7">
        <f t="shared" si="0"/>
        <v>0</v>
      </c>
    </row>
    <row r="41" spans="1:10" x14ac:dyDescent="0.2">
      <c r="A41" s="6">
        <f t="shared" si="1"/>
        <v>45739</v>
      </c>
      <c r="B41" s="7">
        <v>0</v>
      </c>
      <c r="C41" s="17"/>
      <c r="D41" s="7">
        <v>0</v>
      </c>
      <c r="E41" s="17"/>
      <c r="F41" s="7">
        <v>0</v>
      </c>
      <c r="G41" s="17"/>
      <c r="H41" s="7">
        <v>0</v>
      </c>
      <c r="I41" s="17"/>
      <c r="J41" s="7">
        <f t="shared" si="0"/>
        <v>0</v>
      </c>
    </row>
    <row r="42" spans="1:10" x14ac:dyDescent="0.2">
      <c r="A42" s="6">
        <f t="shared" si="1"/>
        <v>45740</v>
      </c>
      <c r="B42" s="7">
        <v>0</v>
      </c>
      <c r="C42" s="17"/>
      <c r="D42" s="7">
        <v>0</v>
      </c>
      <c r="E42" s="17"/>
      <c r="F42" s="7">
        <v>0</v>
      </c>
      <c r="G42" s="17"/>
      <c r="H42" s="7">
        <v>0</v>
      </c>
      <c r="I42" s="17"/>
      <c r="J42" s="7">
        <f t="shared" si="0"/>
        <v>0</v>
      </c>
    </row>
    <row r="43" spans="1:10" x14ac:dyDescent="0.2">
      <c r="A43" s="6">
        <f t="shared" si="1"/>
        <v>45741</v>
      </c>
      <c r="B43" s="7">
        <v>0</v>
      </c>
      <c r="C43" s="17"/>
      <c r="D43" s="7">
        <v>0</v>
      </c>
      <c r="E43" s="17"/>
      <c r="F43" s="7">
        <v>0</v>
      </c>
      <c r="G43" s="17"/>
      <c r="H43" s="7">
        <v>0</v>
      </c>
      <c r="I43" s="17"/>
      <c r="J43" s="7">
        <f t="shared" si="0"/>
        <v>0</v>
      </c>
    </row>
    <row r="44" spans="1:10" x14ac:dyDescent="0.2">
      <c r="A44" s="6">
        <f t="shared" si="1"/>
        <v>45742</v>
      </c>
      <c r="B44" s="7">
        <v>0</v>
      </c>
      <c r="C44" s="17"/>
      <c r="D44" s="7">
        <v>0</v>
      </c>
      <c r="E44" s="17"/>
      <c r="F44" s="7">
        <v>0</v>
      </c>
      <c r="G44" s="17"/>
      <c r="H44" s="7">
        <v>0</v>
      </c>
      <c r="I44" s="17"/>
      <c r="J44" s="7">
        <f t="shared" si="0"/>
        <v>0</v>
      </c>
    </row>
    <row r="45" spans="1:10" x14ac:dyDescent="0.2">
      <c r="A45" s="6">
        <f t="shared" si="1"/>
        <v>45743</v>
      </c>
      <c r="B45" s="7">
        <v>0</v>
      </c>
      <c r="C45" s="17"/>
      <c r="D45" s="7">
        <v>0</v>
      </c>
      <c r="E45" s="17"/>
      <c r="F45" s="7">
        <v>0</v>
      </c>
      <c r="G45" s="17"/>
      <c r="H45" s="7">
        <v>0</v>
      </c>
      <c r="I45" s="17"/>
      <c r="J45" s="7">
        <f t="shared" si="0"/>
        <v>0</v>
      </c>
    </row>
    <row r="46" spans="1:10" x14ac:dyDescent="0.2">
      <c r="A46" s="6">
        <f t="shared" si="1"/>
        <v>45744</v>
      </c>
      <c r="B46" s="7">
        <v>0</v>
      </c>
      <c r="C46" s="17"/>
      <c r="D46" s="7">
        <v>0</v>
      </c>
      <c r="E46" s="17"/>
      <c r="F46" s="7">
        <v>0</v>
      </c>
      <c r="G46" s="17"/>
      <c r="H46" s="7">
        <v>0</v>
      </c>
      <c r="I46" s="17"/>
      <c r="J46" s="7">
        <f t="shared" si="0"/>
        <v>0</v>
      </c>
    </row>
    <row r="47" spans="1:10" x14ac:dyDescent="0.2">
      <c r="A47" s="6">
        <f t="shared" si="1"/>
        <v>45745</v>
      </c>
      <c r="B47" s="7">
        <v>0</v>
      </c>
      <c r="C47" s="17"/>
      <c r="D47" s="7">
        <v>0</v>
      </c>
      <c r="E47" s="17"/>
      <c r="F47" s="7">
        <v>0</v>
      </c>
      <c r="G47" s="17"/>
      <c r="H47" s="7">
        <v>0</v>
      </c>
      <c r="I47" s="17"/>
      <c r="J47" s="7">
        <f t="shared" si="0"/>
        <v>0</v>
      </c>
    </row>
    <row r="48" spans="1:10" x14ac:dyDescent="0.2">
      <c r="A48" s="6">
        <f t="shared" si="1"/>
        <v>45746</v>
      </c>
      <c r="B48" s="7">
        <v>0</v>
      </c>
      <c r="C48" s="17"/>
      <c r="D48" s="7">
        <v>0</v>
      </c>
      <c r="E48" s="17"/>
      <c r="F48" s="7">
        <v>0</v>
      </c>
      <c r="G48" s="17"/>
      <c r="H48" s="7">
        <v>0</v>
      </c>
      <c r="I48" s="17"/>
      <c r="J48" s="7">
        <f t="shared" si="0"/>
        <v>0</v>
      </c>
    </row>
    <row r="49" spans="1:11" ht="16" thickBot="1" x14ac:dyDescent="0.25">
      <c r="A49" s="6">
        <f t="shared" si="1"/>
        <v>45747</v>
      </c>
      <c r="B49" s="8">
        <v>0</v>
      </c>
      <c r="C49" s="17"/>
      <c r="D49" s="8">
        <v>0</v>
      </c>
      <c r="E49" s="17"/>
      <c r="F49" s="8">
        <v>0</v>
      </c>
      <c r="G49" s="17"/>
      <c r="H49" s="8">
        <v>0</v>
      </c>
      <c r="I49" s="17"/>
      <c r="J49" s="7">
        <f t="shared" si="0"/>
        <v>0</v>
      </c>
    </row>
    <row r="50" spans="1:11" ht="18" customHeight="1" thickBot="1" x14ac:dyDescent="0.25">
      <c r="A50" s="91" t="s">
        <v>96</v>
      </c>
      <c r="B50" s="21">
        <f>SUM(B19:B49)</f>
        <v>0</v>
      </c>
      <c r="D50" s="21">
        <f>SUM(D19:D49)</f>
        <v>0</v>
      </c>
      <c r="F50" s="21">
        <f>SUM(F19:F49)</f>
        <v>0</v>
      </c>
      <c r="H50" s="21">
        <f>SUM(H19:H49)</f>
        <v>0</v>
      </c>
      <c r="J50" s="21">
        <f>SUM(J19:J49)</f>
        <v>0</v>
      </c>
    </row>
    <row r="51" spans="1:11" ht="28.5" customHeight="1" x14ac:dyDescent="0.2">
      <c r="A51" s="85"/>
      <c r="B51" s="85"/>
      <c r="C51" s="85"/>
      <c r="D51" s="85"/>
      <c r="E51" s="85"/>
      <c r="F51" s="85"/>
      <c r="G51" s="85"/>
      <c r="H51" s="85"/>
      <c r="I51" s="85"/>
      <c r="J51" s="85"/>
    </row>
    <row r="52" spans="1:11" ht="26.25" customHeight="1" x14ac:dyDescent="0.2">
      <c r="A52" s="103" t="s">
        <v>99</v>
      </c>
      <c r="B52" s="103"/>
      <c r="C52" s="103"/>
      <c r="D52" s="103"/>
      <c r="E52" s="103"/>
      <c r="F52" s="103"/>
      <c r="G52" s="103"/>
      <c r="H52" s="103"/>
      <c r="I52" s="103"/>
      <c r="J52" s="103"/>
      <c r="K52" s="86"/>
    </row>
    <row r="53" spans="1:11" ht="21" customHeight="1" x14ac:dyDescent="0.2">
      <c r="A53" s="81"/>
      <c r="B53" s="81"/>
      <c r="C53" s="81"/>
      <c r="D53" s="81"/>
      <c r="E53" s="81"/>
      <c r="F53" s="81"/>
      <c r="G53" s="81"/>
      <c r="H53" s="81"/>
      <c r="I53" s="81"/>
      <c r="J53" s="81"/>
      <c r="K53" s="81"/>
    </row>
    <row r="54" spans="1:11" x14ac:dyDescent="0.2">
      <c r="B54" s="1"/>
      <c r="C54" s="1"/>
      <c r="D54" s="3"/>
      <c r="E54" s="9"/>
      <c r="F54" s="3"/>
    </row>
    <row r="55" spans="1:11" x14ac:dyDescent="0.2">
      <c r="B55" s="1"/>
      <c r="C55" s="1"/>
      <c r="D55" s="3"/>
      <c r="E55" s="101" t="s">
        <v>4</v>
      </c>
      <c r="F55" s="101"/>
    </row>
    <row r="56" spans="1:11" x14ac:dyDescent="0.2">
      <c r="B56" s="1"/>
      <c r="C56" s="1"/>
      <c r="D56" s="3"/>
      <c r="E56" s="9"/>
      <c r="F56" s="10"/>
    </row>
    <row r="57" spans="1:11" x14ac:dyDescent="0.2">
      <c r="B57" s="102" t="s">
        <v>5</v>
      </c>
      <c r="C57" s="102"/>
      <c r="D57" s="3"/>
      <c r="E57" s="102" t="s">
        <v>6</v>
      </c>
      <c r="F57" s="102"/>
    </row>
    <row r="58" spans="1:11" x14ac:dyDescent="0.2">
      <c r="A58" s="1"/>
      <c r="B58" s="10"/>
      <c r="C58" s="3"/>
      <c r="D58" s="1"/>
      <c r="E58" s="1"/>
    </row>
    <row r="59" spans="1:11" x14ac:dyDescent="0.2">
      <c r="A59" s="1"/>
      <c r="B59" s="2"/>
      <c r="C59" s="3"/>
      <c r="D59" s="1"/>
      <c r="E59" s="1"/>
    </row>
    <row r="60" spans="1:11" x14ac:dyDescent="0.2">
      <c r="A60" s="11"/>
      <c r="B60" s="12"/>
      <c r="C60" s="13"/>
      <c r="D60" s="14"/>
      <c r="E60" s="14"/>
    </row>
    <row r="61" spans="1:11" ht="41.25" customHeight="1" x14ac:dyDescent="0.2">
      <c r="A61" s="15"/>
      <c r="B61" s="15"/>
      <c r="C61" s="15"/>
      <c r="D61" s="15"/>
      <c r="E61" s="15"/>
    </row>
    <row r="62" spans="1:11" x14ac:dyDescent="0.2">
      <c r="A62" s="1"/>
      <c r="B62" s="2"/>
      <c r="C62" s="3"/>
      <c r="D62" s="1"/>
      <c r="E62" s="1"/>
    </row>
  </sheetData>
  <mergeCells count="18">
    <mergeCell ref="A9:C9"/>
    <mergeCell ref="A13:B13"/>
    <mergeCell ref="A11:B11"/>
    <mergeCell ref="A12:B12"/>
    <mergeCell ref="A15:A16"/>
    <mergeCell ref="C13:D13"/>
    <mergeCell ref="C12:D12"/>
    <mergeCell ref="C11:D11"/>
    <mergeCell ref="M15:M18"/>
    <mergeCell ref="E55:F55"/>
    <mergeCell ref="B57:C57"/>
    <mergeCell ref="E57:F57"/>
    <mergeCell ref="A52:J52"/>
    <mergeCell ref="B15:C15"/>
    <mergeCell ref="D15:E15"/>
    <mergeCell ref="F15:G15"/>
    <mergeCell ref="H15:I15"/>
    <mergeCell ref="J15:J16"/>
  </mergeCells>
  <pageMargins left="0.70866141732283472" right="0.70866141732283472" top="0.74803149606299213" bottom="0.74803149606299213" header="0.31496062992125984" footer="0.31496062992125984"/>
  <pageSetup paperSize="8" scale="8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7D7DE-ADD7-45FA-BABD-BFD48E7DE521}">
  <dimension ref="A6:O35"/>
  <sheetViews>
    <sheetView topLeftCell="A10" zoomScale="130" zoomScaleNormal="130" workbookViewId="0">
      <selection activeCell="C14" sqref="C14"/>
    </sheetView>
  </sheetViews>
  <sheetFormatPr baseColWidth="10" defaultColWidth="8.83203125" defaultRowHeight="15" x14ac:dyDescent="0.2"/>
  <cols>
    <col min="1" max="1" width="7" customWidth="1"/>
    <col min="2" max="2" width="63.6640625" customWidth="1"/>
    <col min="3" max="3" width="9" customWidth="1"/>
    <col min="4" max="4" width="10.33203125" customWidth="1"/>
    <col min="5" max="5" width="13.1640625" customWidth="1"/>
    <col min="6" max="6" width="9.83203125" customWidth="1"/>
    <col min="7" max="7" width="12.5" customWidth="1"/>
    <col min="8" max="8" width="9.6640625" customWidth="1"/>
    <col min="9" max="9" width="10.6640625" customWidth="1"/>
    <col min="10" max="10" width="10.83203125" customWidth="1"/>
    <col min="11" max="11" width="12.1640625" customWidth="1"/>
    <col min="13" max="13" width="61.6640625" customWidth="1"/>
  </cols>
  <sheetData>
    <row r="6" spans="1:15" x14ac:dyDescent="0.2">
      <c r="A6" s="63" t="s">
        <v>65</v>
      </c>
      <c r="I6" s="28"/>
    </row>
    <row r="7" spans="1:15" x14ac:dyDescent="0.2">
      <c r="J7" s="28"/>
    </row>
    <row r="8" spans="1:15" x14ac:dyDescent="0.2">
      <c r="A8" s="62" t="s">
        <v>58</v>
      </c>
      <c r="E8" s="80">
        <v>45717</v>
      </c>
    </row>
    <row r="9" spans="1:15" ht="16.5" customHeight="1" x14ac:dyDescent="0.2">
      <c r="A9" s="30" t="s">
        <v>2</v>
      </c>
      <c r="B9" s="30"/>
      <c r="I9" s="55"/>
      <c r="M9" s="100"/>
      <c r="N9" s="100"/>
      <c r="O9" s="100"/>
    </row>
    <row r="10" spans="1:15" x14ac:dyDescent="0.2">
      <c r="G10" s="11" t="s">
        <v>7</v>
      </c>
      <c r="N10" s="15"/>
      <c r="O10" s="15"/>
    </row>
    <row r="11" spans="1:15" ht="33.75" customHeight="1" x14ac:dyDescent="0.2">
      <c r="A11" s="5" t="s">
        <v>18</v>
      </c>
      <c r="B11" s="5" t="s">
        <v>87</v>
      </c>
      <c r="C11" s="5" t="s">
        <v>67</v>
      </c>
      <c r="D11" s="5" t="s">
        <v>68</v>
      </c>
      <c r="E11" s="5" t="s">
        <v>40</v>
      </c>
      <c r="G11" s="100" t="s">
        <v>94</v>
      </c>
      <c r="H11" s="100"/>
      <c r="I11" s="100"/>
      <c r="J11" s="100"/>
      <c r="K11" s="100"/>
      <c r="L11" s="100"/>
      <c r="M11" s="100"/>
      <c r="N11" s="100"/>
    </row>
    <row r="12" spans="1:15" s="44" customFormat="1" ht="10.5" customHeight="1" x14ac:dyDescent="0.15">
      <c r="A12" s="41"/>
      <c r="B12" s="42"/>
      <c r="C12" s="43" t="s">
        <v>9</v>
      </c>
      <c r="D12" s="43" t="s">
        <v>33</v>
      </c>
      <c r="E12" s="41" t="s">
        <v>34</v>
      </c>
    </row>
    <row r="13" spans="1:15" s="32" customFormat="1" x14ac:dyDescent="0.2">
      <c r="A13" s="18" t="s">
        <v>51</v>
      </c>
      <c r="B13" s="18" t="s">
        <v>50</v>
      </c>
      <c r="C13" s="18" t="s">
        <v>52</v>
      </c>
      <c r="D13" s="18" t="s">
        <v>53</v>
      </c>
      <c r="E13" s="18" t="s">
        <v>69</v>
      </c>
    </row>
    <row r="14" spans="1:15" x14ac:dyDescent="0.2">
      <c r="A14" s="33" t="s">
        <v>20</v>
      </c>
      <c r="B14" s="34" t="s">
        <v>21</v>
      </c>
      <c r="C14" s="72"/>
      <c r="D14" s="73"/>
      <c r="E14" s="74"/>
    </row>
    <row r="15" spans="1:15" x14ac:dyDescent="0.2">
      <c r="A15" s="33" t="s">
        <v>22</v>
      </c>
      <c r="B15" s="34" t="s">
        <v>23</v>
      </c>
      <c r="C15" s="72"/>
      <c r="D15" s="73"/>
      <c r="E15" s="74"/>
    </row>
    <row r="16" spans="1:15" x14ac:dyDescent="0.2">
      <c r="A16" s="33" t="s">
        <v>24</v>
      </c>
      <c r="B16" s="34" t="s">
        <v>25</v>
      </c>
      <c r="C16" s="72"/>
      <c r="D16" s="73"/>
      <c r="E16" s="74"/>
    </row>
    <row r="17" spans="1:14" x14ac:dyDescent="0.2">
      <c r="A17" s="33" t="s">
        <v>26</v>
      </c>
      <c r="B17" s="34" t="s">
        <v>27</v>
      </c>
      <c r="C17" s="72"/>
      <c r="D17" s="73"/>
      <c r="E17" s="74"/>
    </row>
    <row r="18" spans="1:14" x14ac:dyDescent="0.2">
      <c r="A18" s="33" t="s">
        <v>28</v>
      </c>
      <c r="B18" s="34" t="s">
        <v>29</v>
      </c>
      <c r="C18" s="72"/>
      <c r="D18" s="73"/>
      <c r="E18" s="74"/>
    </row>
    <row r="19" spans="1:14" x14ac:dyDescent="0.2">
      <c r="A19" s="33" t="s">
        <v>30</v>
      </c>
      <c r="B19" s="34" t="s">
        <v>31</v>
      </c>
      <c r="C19" s="72"/>
      <c r="D19" s="73"/>
      <c r="E19" s="74"/>
    </row>
    <row r="20" spans="1:14" x14ac:dyDescent="0.2">
      <c r="A20" s="33" t="s">
        <v>64</v>
      </c>
      <c r="B20" s="34" t="s">
        <v>95</v>
      </c>
      <c r="C20" s="72"/>
      <c r="D20" s="73"/>
      <c r="E20" s="74"/>
    </row>
    <row r="21" spans="1:14" x14ac:dyDescent="0.2">
      <c r="A21" s="33" t="s">
        <v>66</v>
      </c>
      <c r="B21" s="34" t="s">
        <v>63</v>
      </c>
      <c r="C21" s="72"/>
      <c r="D21" s="73"/>
      <c r="E21" s="74"/>
    </row>
    <row r="22" spans="1:14" s="70" customFormat="1" ht="14" x14ac:dyDescent="0.2">
      <c r="A22" s="65"/>
      <c r="B22" s="66" t="s">
        <v>8</v>
      </c>
      <c r="C22" s="67">
        <f>SUM(C14:C21)</f>
        <v>0</v>
      </c>
      <c r="D22" s="68"/>
      <c r="E22" s="69">
        <f>SUM(E14:E19)</f>
        <v>0</v>
      </c>
    </row>
    <row r="23" spans="1:14" s="70" customFormat="1" ht="14" x14ac:dyDescent="0.2">
      <c r="D23" s="66" t="s">
        <v>60</v>
      </c>
      <c r="E23" s="71">
        <f>E22*1.22</f>
        <v>0</v>
      </c>
    </row>
    <row r="24" spans="1:14" s="70" customFormat="1" ht="14" x14ac:dyDescent="0.2">
      <c r="A24" s="26"/>
      <c r="D24" s="66" t="s">
        <v>61</v>
      </c>
      <c r="E24" s="71">
        <f>E22+E23</f>
        <v>0</v>
      </c>
    </row>
    <row r="25" spans="1:14" x14ac:dyDescent="0.2">
      <c r="A25" s="26"/>
      <c r="D25" s="57"/>
      <c r="E25" s="56"/>
    </row>
    <row r="26" spans="1:14" ht="15" customHeight="1" x14ac:dyDescent="0.2">
      <c r="A26" s="88"/>
      <c r="B26" s="87"/>
      <c r="C26" s="47"/>
      <c r="D26" s="48"/>
      <c r="E26" s="48"/>
      <c r="J26" s="47"/>
      <c r="K26" s="51"/>
      <c r="L26" s="51"/>
      <c r="M26" s="47"/>
      <c r="N26" s="47"/>
    </row>
    <row r="27" spans="1:14" ht="15" customHeight="1" x14ac:dyDescent="0.2">
      <c r="A27" s="88"/>
      <c r="B27" s="82" t="s">
        <v>54</v>
      </c>
      <c r="C27" s="47"/>
      <c r="D27" s="99" t="s">
        <v>55</v>
      </c>
      <c r="E27" s="99"/>
      <c r="J27" s="47"/>
      <c r="K27" s="47"/>
      <c r="L27" s="47"/>
      <c r="M27" s="47"/>
      <c r="N27" s="47"/>
    </row>
    <row r="28" spans="1:14" ht="15" customHeight="1" x14ac:dyDescent="0.2">
      <c r="A28" s="88"/>
      <c r="B28" s="89"/>
      <c r="C28" s="47"/>
      <c r="D28" s="48"/>
      <c r="E28" s="48"/>
      <c r="J28" s="47"/>
      <c r="K28" s="47"/>
      <c r="L28" s="47"/>
      <c r="M28" s="47"/>
      <c r="N28" s="47"/>
    </row>
    <row r="29" spans="1:14" x14ac:dyDescent="0.2">
      <c r="A29" s="88"/>
      <c r="B29" s="50" t="s">
        <v>56</v>
      </c>
      <c r="C29" s="47"/>
      <c r="D29" s="97" t="s">
        <v>6</v>
      </c>
      <c r="E29" s="97"/>
      <c r="J29" s="47"/>
      <c r="K29" s="47"/>
      <c r="L29" s="47"/>
      <c r="M29" s="47"/>
      <c r="N29" s="47"/>
    </row>
    <row r="30" spans="1:14" x14ac:dyDescent="0.2">
      <c r="A30" s="88"/>
      <c r="B30" s="89"/>
      <c r="C30" s="47"/>
      <c r="D30" s="48"/>
      <c r="E30" s="48"/>
      <c r="J30" s="47"/>
      <c r="K30" s="47"/>
      <c r="L30" s="47"/>
      <c r="M30" s="47"/>
      <c r="N30" s="47"/>
    </row>
    <row r="31" spans="1:14" x14ac:dyDescent="0.2">
      <c r="A31" s="88"/>
      <c r="B31" s="50" t="s">
        <v>57</v>
      </c>
      <c r="C31" s="47"/>
      <c r="D31" s="97" t="s">
        <v>57</v>
      </c>
      <c r="E31" s="97"/>
      <c r="J31" s="47"/>
      <c r="K31" s="47"/>
      <c r="L31" s="47"/>
      <c r="M31" s="47"/>
      <c r="N31" s="47"/>
    </row>
    <row r="32" spans="1:14" x14ac:dyDescent="0.2">
      <c r="A32" s="88"/>
      <c r="C32" s="3"/>
      <c r="D32" s="1"/>
      <c r="E32" s="1"/>
    </row>
    <row r="33" spans="1:1" x14ac:dyDescent="0.2">
      <c r="A33" s="88"/>
    </row>
    <row r="34" spans="1:1" x14ac:dyDescent="0.2">
      <c r="A34" s="88"/>
    </row>
    <row r="35" spans="1:1" x14ac:dyDescent="0.2">
      <c r="A35" s="88"/>
    </row>
  </sheetData>
  <mergeCells count="6">
    <mergeCell ref="D27:E27"/>
    <mergeCell ref="D29:E29"/>
    <mergeCell ref="D31:E31"/>
    <mergeCell ref="G11:K11"/>
    <mergeCell ref="M9:O9"/>
    <mergeCell ref="L11:N11"/>
  </mergeCells>
  <phoneticPr fontId="2" type="noConversion"/>
  <pageMargins left="0.7" right="0.7" top="0.75" bottom="0.75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752AC-B711-444F-8DFF-204E498A3E1D}">
  <dimension ref="C2:D28"/>
  <sheetViews>
    <sheetView tabSelected="1" workbookViewId="0">
      <selection activeCell="C26" sqref="C26"/>
    </sheetView>
  </sheetViews>
  <sheetFormatPr baseColWidth="10" defaultColWidth="8.83203125" defaultRowHeight="15" x14ac:dyDescent="0.2"/>
  <cols>
    <col min="3" max="3" width="33.1640625" customWidth="1"/>
    <col min="4" max="4" width="77.6640625" customWidth="1"/>
  </cols>
  <sheetData>
    <row r="2" spans="3:4" ht="28.5" customHeight="1" x14ac:dyDescent="0.2">
      <c r="C2" s="16" t="s">
        <v>18</v>
      </c>
      <c r="D2" s="22" t="s">
        <v>19</v>
      </c>
    </row>
    <row r="3" spans="3:4" x14ac:dyDescent="0.2">
      <c r="C3" s="23" t="s">
        <v>20</v>
      </c>
      <c r="D3" s="24" t="s">
        <v>21</v>
      </c>
    </row>
    <row r="4" spans="3:4" x14ac:dyDescent="0.2">
      <c r="C4" s="23" t="s">
        <v>22</v>
      </c>
      <c r="D4" s="24" t="s">
        <v>23</v>
      </c>
    </row>
    <row r="5" spans="3:4" x14ac:dyDescent="0.2">
      <c r="C5" s="23" t="s">
        <v>24</v>
      </c>
      <c r="D5" s="24" t="s">
        <v>25</v>
      </c>
    </row>
    <row r="6" spans="3:4" x14ac:dyDescent="0.2">
      <c r="C6" s="23" t="s">
        <v>26</v>
      </c>
      <c r="D6" s="24" t="s">
        <v>27</v>
      </c>
    </row>
    <row r="7" spans="3:4" x14ac:dyDescent="0.2">
      <c r="C7" s="23" t="s">
        <v>28</v>
      </c>
      <c r="D7" s="24" t="s">
        <v>29</v>
      </c>
    </row>
    <row r="8" spans="3:4" x14ac:dyDescent="0.2">
      <c r="C8" s="23" t="s">
        <v>30</v>
      </c>
      <c r="D8" s="24" t="s">
        <v>31</v>
      </c>
    </row>
    <row r="9" spans="3:4" x14ac:dyDescent="0.2">
      <c r="C9" s="23" t="s">
        <v>64</v>
      </c>
      <c r="D9" s="24" t="s">
        <v>95</v>
      </c>
    </row>
    <row r="10" spans="3:4" x14ac:dyDescent="0.2">
      <c r="C10" s="23" t="s">
        <v>66</v>
      </c>
      <c r="D10" s="24" t="s">
        <v>63</v>
      </c>
    </row>
    <row r="13" spans="3:4" ht="16" x14ac:dyDescent="0.2">
      <c r="C13" s="16" t="s">
        <v>70</v>
      </c>
      <c r="D13" s="22" t="s">
        <v>71</v>
      </c>
    </row>
    <row r="14" spans="3:4" x14ac:dyDescent="0.2">
      <c r="C14" s="22"/>
      <c r="D14" s="76" t="s">
        <v>72</v>
      </c>
    </row>
    <row r="15" spans="3:4" x14ac:dyDescent="0.2">
      <c r="C15" s="77" t="s">
        <v>73</v>
      </c>
      <c r="D15" s="72" t="s">
        <v>74</v>
      </c>
    </row>
    <row r="16" spans="3:4" x14ac:dyDescent="0.2">
      <c r="C16" s="77" t="s">
        <v>75</v>
      </c>
      <c r="D16" s="72" t="s">
        <v>76</v>
      </c>
    </row>
    <row r="17" spans="3:4" x14ac:dyDescent="0.2">
      <c r="C17" s="77"/>
      <c r="D17" s="78"/>
    </row>
    <row r="18" spans="3:4" x14ac:dyDescent="0.2">
      <c r="C18" s="22"/>
      <c r="D18" s="76" t="s">
        <v>77</v>
      </c>
    </row>
    <row r="19" spans="3:4" x14ac:dyDescent="0.2">
      <c r="C19" s="77" t="s">
        <v>78</v>
      </c>
      <c r="D19" s="72" t="s">
        <v>79</v>
      </c>
    </row>
    <row r="20" spans="3:4" x14ac:dyDescent="0.2">
      <c r="C20" s="77"/>
      <c r="D20" s="78"/>
    </row>
    <row r="21" spans="3:4" x14ac:dyDescent="0.2">
      <c r="C21" s="22"/>
      <c r="D21" s="76" t="s">
        <v>80</v>
      </c>
    </row>
    <row r="22" spans="3:4" x14ac:dyDescent="0.2">
      <c r="C22" s="77" t="s">
        <v>81</v>
      </c>
      <c r="D22" s="24" t="s">
        <v>82</v>
      </c>
    </row>
    <row r="24" spans="3:4" x14ac:dyDescent="0.2">
      <c r="C24" s="70"/>
      <c r="D24" s="70"/>
    </row>
    <row r="25" spans="3:4" x14ac:dyDescent="0.2">
      <c r="C25" s="90" t="s">
        <v>100</v>
      </c>
      <c r="D25" s="90" t="s">
        <v>7</v>
      </c>
    </row>
    <row r="26" spans="3:4" ht="33.75" customHeight="1" x14ac:dyDescent="0.2">
      <c r="C26" s="92" t="s">
        <v>105</v>
      </c>
      <c r="D26" s="93" t="s">
        <v>106</v>
      </c>
    </row>
    <row r="27" spans="3:4" ht="47.25" customHeight="1" x14ac:dyDescent="0.2">
      <c r="C27" s="92" t="s">
        <v>104</v>
      </c>
      <c r="D27" s="93" t="s">
        <v>101</v>
      </c>
    </row>
    <row r="28" spans="3:4" ht="46" x14ac:dyDescent="0.2">
      <c r="C28" s="92" t="s">
        <v>103</v>
      </c>
      <c r="D28" s="93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1_OBRAČUNSKI LIST_ POGODBA</vt:lpstr>
      <vt:lpstr>2_OBRAČUNSKI LIST_MES (S-01)</vt:lpstr>
      <vt:lpstr>3_OBRAČUNSKI LIST_MES (VSI)</vt:lpstr>
      <vt:lpstr>LEGENDA_OPOMBE</vt:lpstr>
      <vt:lpstr>'1_OBRAČUNSKI LIST_ POGODBA'!Print_Area</vt:lpstr>
      <vt:lpstr>'2_OBRAČUNSKI LIST_MES (S-01)'!Print_Area</vt:lpstr>
      <vt:lpstr>'3_OBRAČUNSKI LIST_MES (VSI)'!Print_Area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MEA</dc:creator>
  <cp:lastModifiedBy>Aljoša Peternel</cp:lastModifiedBy>
  <cp:lastPrinted>2025-10-27T14:21:48Z</cp:lastPrinted>
  <dcterms:created xsi:type="dcterms:W3CDTF">2025-10-25T12:07:40Z</dcterms:created>
  <dcterms:modified xsi:type="dcterms:W3CDTF">2025-12-01T10:58:22Z</dcterms:modified>
</cp:coreProperties>
</file>